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91e8997296b2f5/Documentos/TRABAJO DE GRADO/DISEÑO DE SISTEMA DE COSTOS POR ORDEN DE PRODUCCION PARA PLASTISANDER/"/>
    </mc:Choice>
  </mc:AlternateContent>
  <xr:revisionPtr revIDLastSave="1" documentId="13_ncr:1_{2E5403F3-162B-4876-AC27-352869D5B9D7}" xr6:coauthVersionLast="47" xr6:coauthVersionMax="47" xr10:uidLastSave="{2F7FBCC3-BACB-4CF3-9B25-C9CBED533E2F}"/>
  <bookViews>
    <workbookView xWindow="-108" yWindow="-108" windowWidth="23256" windowHeight="13896" activeTab="3" xr2:uid="{38CD0E4A-7C09-47C0-A5F1-9C2C6B578D70}"/>
  </bookViews>
  <sheets>
    <sheet name="Tiempos  Extrusión" sheetId="1" r:id="rId1"/>
    <sheet name="Tiempos Sellado" sheetId="8" r:id="rId2"/>
    <sheet name="Tiempos  Impresión" sheetId="9" r:id="rId3"/>
    <sheet name="Tiempos Totales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7" l="1"/>
  <c r="AH3" i="1"/>
  <c r="P4" i="1"/>
  <c r="P3" i="1"/>
  <c r="Q3" i="1" s="1"/>
  <c r="AI4" i="9"/>
  <c r="AI5" i="9"/>
  <c r="AI6" i="9"/>
  <c r="AI7" i="9"/>
  <c r="AI8" i="9"/>
  <c r="AI9" i="9"/>
  <c r="AI10" i="9"/>
  <c r="AI11" i="9"/>
  <c r="AI12" i="9"/>
  <c r="AI3" i="9"/>
  <c r="AA4" i="9"/>
  <c r="AB4" i="9" s="1"/>
  <c r="AA5" i="9"/>
  <c r="AB5" i="9" s="1"/>
  <c r="AA6" i="9"/>
  <c r="AA7" i="9"/>
  <c r="AB7" i="9" s="1"/>
  <c r="AA8" i="9"/>
  <c r="AB8" i="9" s="1"/>
  <c r="AA9" i="9"/>
  <c r="AB9" i="9" s="1"/>
  <c r="AA10" i="9"/>
  <c r="AB10" i="9" s="1"/>
  <c r="AA11" i="9"/>
  <c r="AB11" i="9" s="1"/>
  <c r="AA12" i="9"/>
  <c r="AB12" i="9" s="1"/>
  <c r="AA3" i="9"/>
  <c r="AB3" i="9" s="1"/>
  <c r="AE3" i="9"/>
  <c r="AE4" i="9"/>
  <c r="AF4" i="9" s="1"/>
  <c r="AE5" i="9"/>
  <c r="AF5" i="9" s="1"/>
  <c r="AE6" i="9"/>
  <c r="AF6" i="9" s="1"/>
  <c r="AE7" i="9"/>
  <c r="AF7" i="9" s="1"/>
  <c r="AE8" i="9"/>
  <c r="AF8" i="9" s="1"/>
  <c r="AE9" i="9"/>
  <c r="AF9" i="9" s="1"/>
  <c r="AE10" i="9"/>
  <c r="AF10" i="9" s="1"/>
  <c r="AE11" i="9"/>
  <c r="AF11" i="9" s="1"/>
  <c r="AE12" i="9"/>
  <c r="AF12" i="9" s="1"/>
  <c r="U4" i="8"/>
  <c r="U5" i="8"/>
  <c r="U6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" i="8"/>
  <c r="AQ4" i="8"/>
  <c r="AQ5" i="8"/>
  <c r="AQ6" i="8"/>
  <c r="AQ7" i="8"/>
  <c r="AQ8" i="8"/>
  <c r="AQ9" i="8"/>
  <c r="AQ10" i="8"/>
  <c r="AQ11" i="8"/>
  <c r="AQ12" i="8"/>
  <c r="AQ13" i="8"/>
  <c r="AQ14" i="8"/>
  <c r="AQ15" i="8"/>
  <c r="AQ16" i="8"/>
  <c r="AQ17" i="8"/>
  <c r="AQ18" i="8"/>
  <c r="AQ19" i="8"/>
  <c r="AQ20" i="8"/>
  <c r="AQ21" i="8"/>
  <c r="AQ22" i="8"/>
  <c r="AQ23" i="8"/>
  <c r="AQ24" i="8"/>
  <c r="AQ25" i="8"/>
  <c r="AQ26" i="8"/>
  <c r="AQ27" i="8"/>
  <c r="AQ28" i="8"/>
  <c r="AQ29" i="8"/>
  <c r="AQ30" i="8"/>
  <c r="AQ3" i="8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Y4" i="8"/>
  <c r="Y5" i="8"/>
  <c r="Y6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3" i="8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" i="1"/>
  <c r="AE14" i="9" l="1"/>
  <c r="AA13" i="9"/>
  <c r="AB6" i="9"/>
  <c r="AB14" i="9" s="1"/>
  <c r="AF3" i="9"/>
  <c r="AF14" i="9" s="1"/>
  <c r="AE13" i="9"/>
  <c r="AA14" i="9"/>
  <c r="AB13" i="9"/>
  <c r="Y32" i="8"/>
  <c r="E12" i="7" s="1"/>
  <c r="AR30" i="8"/>
  <c r="Z30" i="8"/>
  <c r="V30" i="8"/>
  <c r="AR29" i="8"/>
  <c r="Z29" i="8"/>
  <c r="V29" i="8"/>
  <c r="AR28" i="8"/>
  <c r="Z28" i="8"/>
  <c r="V28" i="8"/>
  <c r="AR27" i="8"/>
  <c r="Z27" i="8"/>
  <c r="V27" i="8"/>
  <c r="AR26" i="8"/>
  <c r="Z26" i="8"/>
  <c r="V26" i="8"/>
  <c r="AR25" i="8"/>
  <c r="Z25" i="8"/>
  <c r="V25" i="8"/>
  <c r="AR24" i="8"/>
  <c r="Z24" i="8"/>
  <c r="V24" i="8"/>
  <c r="AR23" i="8"/>
  <c r="Z23" i="8"/>
  <c r="V23" i="8"/>
  <c r="AR22" i="8"/>
  <c r="Z22" i="8"/>
  <c r="V22" i="8"/>
  <c r="AR21" i="8"/>
  <c r="Z21" i="8"/>
  <c r="V21" i="8"/>
  <c r="AR20" i="8"/>
  <c r="Z20" i="8"/>
  <c r="V20" i="8"/>
  <c r="AR19" i="8"/>
  <c r="Z19" i="8"/>
  <c r="V19" i="8"/>
  <c r="AR18" i="8"/>
  <c r="Z18" i="8"/>
  <c r="V18" i="8"/>
  <c r="AR17" i="8"/>
  <c r="Z17" i="8"/>
  <c r="V17" i="8"/>
  <c r="AR16" i="8"/>
  <c r="Z16" i="8"/>
  <c r="V16" i="8"/>
  <c r="AR15" i="8"/>
  <c r="Z15" i="8"/>
  <c r="V15" i="8"/>
  <c r="AR14" i="8"/>
  <c r="Z14" i="8"/>
  <c r="V14" i="8"/>
  <c r="AR13" i="8"/>
  <c r="Z13" i="8"/>
  <c r="V13" i="8"/>
  <c r="AR12" i="8"/>
  <c r="Z12" i="8"/>
  <c r="V12" i="8"/>
  <c r="AR11" i="8"/>
  <c r="Z11" i="8"/>
  <c r="V11" i="8"/>
  <c r="AR10" i="8"/>
  <c r="Z10" i="8"/>
  <c r="V10" i="8"/>
  <c r="AR9" i="8"/>
  <c r="Z9" i="8"/>
  <c r="V9" i="8"/>
  <c r="AR8" i="8"/>
  <c r="Z8" i="8"/>
  <c r="V8" i="8"/>
  <c r="AR7" i="8"/>
  <c r="Z7" i="8"/>
  <c r="V7" i="8"/>
  <c r="AR3" i="8"/>
  <c r="AR4" i="8"/>
  <c r="AR5" i="8"/>
  <c r="AR6" i="8"/>
  <c r="Z4" i="8"/>
  <c r="Z5" i="8"/>
  <c r="Z6" i="8"/>
  <c r="V6" i="8"/>
  <c r="V5" i="8"/>
  <c r="V4" i="8"/>
  <c r="AF13" i="9" l="1"/>
  <c r="Y31" i="8"/>
  <c r="E4" i="7" s="1"/>
  <c r="AR32" i="8"/>
  <c r="H12" i="7" s="1"/>
  <c r="AQ31" i="8"/>
  <c r="G4" i="7" s="1"/>
  <c r="AR31" i="8"/>
  <c r="H4" i="7" s="1"/>
  <c r="AQ32" i="8"/>
  <c r="G12" i="7" s="1"/>
  <c r="AJ12" i="9"/>
  <c r="AJ11" i="9"/>
  <c r="AJ10" i="9"/>
  <c r="AJ9" i="9"/>
  <c r="AJ8" i="9"/>
  <c r="AJ7" i="9"/>
  <c r="AJ6" i="9"/>
  <c r="AJ5" i="9"/>
  <c r="AJ4" i="9"/>
  <c r="AJ3" i="9"/>
  <c r="AI12" i="1"/>
  <c r="AI32" i="1"/>
  <c r="U32" i="1"/>
  <c r="Q32" i="1"/>
  <c r="AI31" i="1"/>
  <c r="U31" i="1"/>
  <c r="Q31" i="1"/>
  <c r="AI30" i="1"/>
  <c r="U30" i="1"/>
  <c r="Q30" i="1"/>
  <c r="AI29" i="1"/>
  <c r="U29" i="1"/>
  <c r="Q29" i="1"/>
  <c r="AI28" i="1"/>
  <c r="U28" i="1"/>
  <c r="Q28" i="1"/>
  <c r="AI27" i="1"/>
  <c r="U27" i="1"/>
  <c r="Q27" i="1"/>
  <c r="AI26" i="1"/>
  <c r="U26" i="1"/>
  <c r="Q26" i="1"/>
  <c r="AI25" i="1"/>
  <c r="U25" i="1"/>
  <c r="Q25" i="1"/>
  <c r="AI24" i="1"/>
  <c r="U24" i="1"/>
  <c r="Q24" i="1"/>
  <c r="AI23" i="1"/>
  <c r="U23" i="1"/>
  <c r="Q23" i="1"/>
  <c r="AI22" i="1"/>
  <c r="U22" i="1"/>
  <c r="Q22" i="1"/>
  <c r="AI21" i="1"/>
  <c r="U21" i="1"/>
  <c r="Q21" i="1"/>
  <c r="AI20" i="1"/>
  <c r="U20" i="1"/>
  <c r="Q20" i="1"/>
  <c r="AI19" i="1"/>
  <c r="U19" i="1"/>
  <c r="Q19" i="1"/>
  <c r="AI18" i="1"/>
  <c r="U18" i="1"/>
  <c r="Q18" i="1"/>
  <c r="AI17" i="1"/>
  <c r="U17" i="1"/>
  <c r="Q17" i="1"/>
  <c r="AI16" i="1"/>
  <c r="U16" i="1"/>
  <c r="Q16" i="1"/>
  <c r="AI15" i="1"/>
  <c r="U15" i="1"/>
  <c r="Q15" i="1"/>
  <c r="AI14" i="1"/>
  <c r="U14" i="1"/>
  <c r="Q14" i="1"/>
  <c r="AI13" i="1"/>
  <c r="U13" i="1"/>
  <c r="Q13" i="1"/>
  <c r="U12" i="1"/>
  <c r="Q12" i="1"/>
  <c r="AI11" i="1"/>
  <c r="U11" i="1"/>
  <c r="Q11" i="1"/>
  <c r="AI10" i="1"/>
  <c r="U10" i="1"/>
  <c r="Q10" i="1"/>
  <c r="AI9" i="1"/>
  <c r="U9" i="1"/>
  <c r="Q9" i="1"/>
  <c r="AI8" i="1"/>
  <c r="U8" i="1"/>
  <c r="Q8" i="1"/>
  <c r="AI7" i="1"/>
  <c r="U7" i="1"/>
  <c r="Q7" i="1"/>
  <c r="AI6" i="1"/>
  <c r="U6" i="1"/>
  <c r="Q6" i="1"/>
  <c r="AI4" i="1"/>
  <c r="D13" i="7" l="1"/>
  <c r="AJ14" i="9"/>
  <c r="AJ13" i="9"/>
  <c r="H5" i="7" s="1"/>
  <c r="F5" i="7"/>
  <c r="F13" i="7"/>
  <c r="D5" i="7"/>
  <c r="C5" i="7"/>
  <c r="E5" i="7"/>
  <c r="AI13" i="9"/>
  <c r="G5" i="7" s="1"/>
  <c r="C13" i="7"/>
  <c r="E13" i="7"/>
  <c r="AI14" i="9"/>
  <c r="G13" i="7" s="1"/>
  <c r="AI5" i="1"/>
  <c r="U4" i="1"/>
  <c r="U5" i="1"/>
  <c r="Q5" i="1"/>
  <c r="Q4" i="1"/>
  <c r="Z3" i="8"/>
  <c r="H13" i="7" l="1"/>
  <c r="AF17" i="9"/>
  <c r="J5" i="7"/>
  <c r="J13" i="7"/>
  <c r="I13" i="7"/>
  <c r="I5" i="7"/>
  <c r="V3" i="8"/>
  <c r="U31" i="8"/>
  <c r="C4" i="7" s="1"/>
  <c r="I4" i="7" s="1"/>
  <c r="U32" i="8"/>
  <c r="C12" i="7" s="1"/>
  <c r="I12" i="7" s="1"/>
  <c r="Z32" i="8"/>
  <c r="F12" i="7" s="1"/>
  <c r="Z31" i="8"/>
  <c r="F4" i="7" s="1"/>
  <c r="AH33" i="1"/>
  <c r="G3" i="7" s="1"/>
  <c r="G6" i="7" s="1"/>
  <c r="AH34" i="1"/>
  <c r="G11" i="7" s="1"/>
  <c r="G14" i="7" s="1"/>
  <c r="AI3" i="1"/>
  <c r="V32" i="8" l="1"/>
  <c r="D12" i="7" s="1"/>
  <c r="J12" i="7" s="1"/>
  <c r="V31" i="8"/>
  <c r="P33" i="1"/>
  <c r="C3" i="7" s="1"/>
  <c r="P34" i="1"/>
  <c r="C11" i="7" s="1"/>
  <c r="U3" i="1"/>
  <c r="V33" i="1"/>
  <c r="E3" i="7" s="1"/>
  <c r="E6" i="7" s="1"/>
  <c r="V34" i="1"/>
  <c r="E11" i="7" s="1"/>
  <c r="E14" i="7" s="1"/>
  <c r="AI34" i="1"/>
  <c r="H11" i="7" s="1"/>
  <c r="AI33" i="1"/>
  <c r="H3" i="7" s="1"/>
  <c r="H6" i="7" s="1"/>
  <c r="H14" i="7" l="1"/>
  <c r="D4" i="7"/>
  <c r="J4" i="7" s="1"/>
  <c r="W34" i="1"/>
  <c r="F11" i="7" s="1"/>
  <c r="F14" i="7" s="1"/>
  <c r="W33" i="1"/>
  <c r="F3" i="7" s="1"/>
  <c r="F6" i="7" s="1"/>
  <c r="I11" i="7"/>
  <c r="I14" i="7" s="1"/>
  <c r="I3" i="7"/>
  <c r="I6" i="7" s="1"/>
  <c r="C6" i="7"/>
  <c r="Q34" i="1"/>
  <c r="D11" i="7" s="1"/>
  <c r="J11" i="7" s="1"/>
  <c r="Q33" i="1"/>
  <c r="D3" i="7" s="1"/>
  <c r="J3" i="7" l="1"/>
  <c r="J6" i="7" s="1"/>
  <c r="D6" i="7"/>
  <c r="D14" i="7"/>
  <c r="J14" i="7"/>
</calcChain>
</file>

<file path=xl/sharedStrings.xml><?xml version="1.0" encoding="utf-8"?>
<sst xmlns="http://schemas.openxmlformats.org/spreadsheetml/2006/main" count="1136" uniqueCount="90">
  <si>
    <t>Muestra</t>
  </si>
  <si>
    <t>Trabajador</t>
  </si>
  <si>
    <t>Hora de inicio</t>
  </si>
  <si>
    <t>Tiempo ocioso</t>
  </si>
  <si>
    <t>Tiempo inactivo</t>
  </si>
  <si>
    <t>Tiempo productivo</t>
  </si>
  <si>
    <t>Hora de fin</t>
  </si>
  <si>
    <t>Area</t>
  </si>
  <si>
    <t>Descripción</t>
  </si>
  <si>
    <t>Extrusión</t>
  </si>
  <si>
    <t>Roldan Hurtado</t>
  </si>
  <si>
    <t>William Reyes</t>
  </si>
  <si>
    <t>Impresión</t>
  </si>
  <si>
    <t>Cristian Orduz</t>
  </si>
  <si>
    <t>orden y limpieza del espacio de trabajo,</t>
  </si>
  <si>
    <t xml:space="preserve"> Limpieza de equipo,</t>
  </si>
  <si>
    <t xml:space="preserve">cambiarse y prepararse para empezar la jornada laboral, </t>
  </si>
  <si>
    <t xml:space="preserve"> Cuadrar materias primas y recolectar retales.</t>
  </si>
  <si>
    <t>Tiempo  (Min)</t>
  </si>
  <si>
    <t>orden y limpieza del espacio de trabajo</t>
  </si>
  <si>
    <t xml:space="preserve">  cambiarse y prepararse para empezar la jornada laboral</t>
  </si>
  <si>
    <t xml:space="preserve"> Limpieza de impresora y rollos</t>
  </si>
  <si>
    <t xml:space="preserve">2 descansos programados </t>
  </si>
  <si>
    <t>Tiempo total min</t>
  </si>
  <si>
    <t>Tiempo total Horas</t>
  </si>
  <si>
    <t xml:space="preserve"> mezclado de materia prima directa con pigmentos, </t>
  </si>
  <si>
    <t>Abastecer las maquinas con materia prima,</t>
  </si>
  <si>
    <t>configurar maquinas con las medidas correspondientes según el pedido,</t>
  </si>
  <si>
    <t xml:space="preserve"> supervisar tamaño y calibre mediante mediciones, </t>
  </si>
  <si>
    <t xml:space="preserve"> llevar control de producción mediante el software de la empresa </t>
  </si>
  <si>
    <t xml:space="preserve">supervisar la producción de las maquinas que estén funcionando </t>
  </si>
  <si>
    <t>Envolver rollos</t>
  </si>
  <si>
    <t>Jorge Villamizar</t>
  </si>
  <si>
    <t>Subir rollos a la bodega</t>
  </si>
  <si>
    <t>Subir rollos a selleado</t>
  </si>
  <si>
    <t>Alistar rollos</t>
  </si>
  <si>
    <t>Buscar cireles</t>
  </si>
  <si>
    <t>TOTAL</t>
  </si>
  <si>
    <t>PRO MEDIO</t>
  </si>
  <si>
    <t>2 descansos programados</t>
  </si>
  <si>
    <t>Montaje de fotopolimeros</t>
  </si>
  <si>
    <t>Montaje de rodillos a la maquina</t>
  </si>
  <si>
    <t>Prensar unidades</t>
  </si>
  <si>
    <t>Registrar</t>
  </si>
  <si>
    <t>Cuadre de tono de colores</t>
  </si>
  <si>
    <t>Medidas</t>
  </si>
  <si>
    <t xml:space="preserve"> Daños en la maquina</t>
  </si>
  <si>
    <t xml:space="preserve">TOTAL </t>
  </si>
  <si>
    <t>PROMEDIO</t>
  </si>
  <si>
    <t>Tiempo Total Minutos</t>
  </si>
  <si>
    <t>Tiempo Total Horas</t>
  </si>
  <si>
    <t xml:space="preserve">Extrusión </t>
  </si>
  <si>
    <t>Tiempo inactivo Total (min)</t>
  </si>
  <si>
    <t>Tiempo Inactivo Total (horas)</t>
  </si>
  <si>
    <t>Sellado</t>
  </si>
  <si>
    <t>Tiempo Productivo Total (min)</t>
  </si>
  <si>
    <t>Tiempo Productivo Total (horas)</t>
  </si>
  <si>
    <t>Tiempo Ocioso Total (min)</t>
  </si>
  <si>
    <t>Tiempo Ocioso Total (horas)</t>
  </si>
  <si>
    <t>T. Promedio Ocioso Total (min)</t>
  </si>
  <si>
    <t>T. Promedio Ocioso Total (horas)</t>
  </si>
  <si>
    <t>T. Promedio Inactivo Total (min)</t>
  </si>
  <si>
    <t>T. Promedio Inactivo Total (horas)</t>
  </si>
  <si>
    <t>T. Promedio Productivo Total (min)</t>
  </si>
  <si>
    <t>T. Promedio Productivo Total (horas)</t>
  </si>
  <si>
    <t>Tiempo Promedio Total Minutos</t>
  </si>
  <si>
    <t>Tiempo Promedio Total Horas</t>
  </si>
  <si>
    <t>TIEMPOS TOTALES</t>
  </si>
  <si>
    <t>TIEMPOS PROMEDIO TOTALES</t>
  </si>
  <si>
    <t>Total</t>
  </si>
  <si>
    <t>Jhon Plazas</t>
  </si>
  <si>
    <t>Eliz  Querales</t>
  </si>
  <si>
    <t>Edwin Paipa</t>
  </si>
  <si>
    <t>Luis Panesso</t>
  </si>
  <si>
    <t xml:space="preserve"> Verificar maquinas prendidas, luces y compresor </t>
  </si>
  <si>
    <t>Designar prododución a cada operario</t>
  </si>
  <si>
    <t>Suministrar materia prima</t>
  </si>
  <si>
    <t>Revisar ticket,  planillas de prod y producción turno nocturno</t>
  </si>
  <si>
    <t>Verificar sacos de prod, organizar conos y retal</t>
  </si>
  <si>
    <t xml:space="preserve"> Limpieza de equipo y mantemiento</t>
  </si>
  <si>
    <t xml:space="preserve"> llevar control de producción mediante planillas</t>
  </si>
  <si>
    <t>Dejar lista la producción terminada</t>
  </si>
  <si>
    <t xml:space="preserve">Revisar selle, calibre, medida y estado del rollo </t>
  </si>
  <si>
    <t xml:space="preserve">Montar rollos </t>
  </si>
  <si>
    <t>Montar rollo por pedido</t>
  </si>
  <si>
    <t xml:space="preserve">Control de calidad </t>
  </si>
  <si>
    <t>Recoger cada 100 o 50 bolsas</t>
  </si>
  <si>
    <t xml:space="preserve">Supervisar la Producción de la maquina </t>
  </si>
  <si>
    <t>Daño en la maquina</t>
  </si>
  <si>
    <t xml:space="preserve"> producción y supervición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</si>
</sst>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8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5" borderId="1" xfId="0" applyFill="1" applyBorder="1"/>
    <xf numFmtId="164" fontId="0" fillId="5" borderId="1" xfId="0" applyNumberFormat="1" applyFill="1" applyBorder="1"/>
    <xf numFmtId="0" fontId="0" fillId="0" borderId="1" xfId="0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18" fontId="0" fillId="5" borderId="1" xfId="0" applyNumberForma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8" fontId="0" fillId="5" borderId="1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5" borderId="4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2092A-7769-4376-B2FB-E6B3DE746CBC}">
  <dimension ref="A1:AM34"/>
  <sheetViews>
    <sheetView topLeftCell="U1" zoomScale="55" zoomScaleNormal="55" workbookViewId="0">
      <selection activeCell="AF6" sqref="AF6"/>
    </sheetView>
  </sheetViews>
  <sheetFormatPr baseColWidth="10" defaultRowHeight="14.4" x14ac:dyDescent="0.3"/>
  <cols>
    <col min="1" max="1" width="11.44140625" style="11"/>
    <col min="2" max="2" width="17.44140625" style="11" customWidth="1"/>
    <col min="3" max="3" width="12.44140625" style="11" customWidth="1"/>
    <col min="4" max="4" width="14.33203125" style="11" customWidth="1"/>
    <col min="5" max="5" width="11.6640625" style="11" customWidth="1"/>
    <col min="6" max="6" width="14" style="11" customWidth="1"/>
    <col min="7" max="7" width="22.44140625" style="11" customWidth="1"/>
    <col min="8" max="8" width="13.5546875" style="11" customWidth="1"/>
    <col min="9" max="9" width="22.44140625" style="11" customWidth="1"/>
    <col min="10" max="10" width="13.109375" style="11" customWidth="1"/>
    <col min="11" max="11" width="22.44140625" style="11" customWidth="1"/>
    <col min="12" max="12" width="13.33203125" style="11" customWidth="1"/>
    <col min="13" max="15" width="22.44140625" style="11" customWidth="1"/>
    <col min="16" max="16" width="16.6640625" style="11" customWidth="1"/>
    <col min="17" max="17" width="19.88671875" style="11" customWidth="1"/>
    <col min="18" max="18" width="15.33203125" style="11" customWidth="1"/>
    <col min="19" max="20" width="22.44140625" style="11" customWidth="1"/>
    <col min="21" max="21" width="14.6640625" style="11" customWidth="1"/>
    <col min="22" max="22" width="16.6640625" style="11" customWidth="1"/>
    <col min="23" max="23" width="19.33203125" style="11" customWidth="1"/>
    <col min="24" max="24" width="14.6640625" style="11" customWidth="1"/>
    <col min="25" max="25" width="26" style="11" customWidth="1"/>
    <col min="26" max="26" width="14.5546875" style="11" customWidth="1"/>
    <col min="27" max="27" width="24.44140625" style="11" customWidth="1"/>
    <col min="28" max="28" width="15" style="11" customWidth="1"/>
    <col min="29" max="29" width="26.44140625" style="11" customWidth="1"/>
    <col min="30" max="30" width="13.6640625" style="11" customWidth="1"/>
    <col min="31" max="31" width="21.5546875" style="11" customWidth="1"/>
    <col min="32" max="32" width="13.44140625" style="11" customWidth="1"/>
    <col min="33" max="33" width="26.33203125" style="11" customWidth="1"/>
    <col min="34" max="34" width="14.109375" style="11" customWidth="1"/>
    <col min="35" max="35" width="25.6640625" style="11" customWidth="1"/>
    <col min="36" max="36" width="19.5546875" style="11" customWidth="1"/>
    <col min="37" max="37" width="18.109375" style="11" customWidth="1"/>
    <col min="38" max="38" width="20.5546875" style="11" customWidth="1"/>
    <col min="39" max="39" width="18.44140625" style="11" customWidth="1"/>
  </cols>
  <sheetData>
    <row r="1" spans="1:39" ht="21" x14ac:dyDescent="0.3">
      <c r="F1" s="32" t="s">
        <v>3</v>
      </c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4" t="s">
        <v>4</v>
      </c>
      <c r="S1" s="34"/>
      <c r="T1" s="34"/>
      <c r="U1" s="34"/>
      <c r="V1" s="35" t="s">
        <v>5</v>
      </c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7"/>
      <c r="AJ1"/>
      <c r="AK1"/>
      <c r="AL1"/>
      <c r="AM1"/>
    </row>
    <row r="2" spans="1:39" s="4" customFormat="1" x14ac:dyDescent="0.3">
      <c r="A2" s="15" t="s">
        <v>0</v>
      </c>
      <c r="B2" s="15" t="s">
        <v>1</v>
      </c>
      <c r="C2" s="15" t="s">
        <v>7</v>
      </c>
      <c r="D2" s="15" t="s">
        <v>2</v>
      </c>
      <c r="E2" s="15" t="s">
        <v>6</v>
      </c>
      <c r="F2" s="16" t="s">
        <v>18</v>
      </c>
      <c r="G2" s="16" t="s">
        <v>8</v>
      </c>
      <c r="H2" s="16" t="s">
        <v>18</v>
      </c>
      <c r="I2" s="16" t="s">
        <v>8</v>
      </c>
      <c r="J2" s="16" t="s">
        <v>18</v>
      </c>
      <c r="K2" s="16" t="s">
        <v>8</v>
      </c>
      <c r="L2" s="16" t="s">
        <v>18</v>
      </c>
      <c r="M2" s="16" t="s">
        <v>8</v>
      </c>
      <c r="N2" s="16" t="s">
        <v>18</v>
      </c>
      <c r="O2" s="16" t="s">
        <v>8</v>
      </c>
      <c r="P2" s="10" t="s">
        <v>23</v>
      </c>
      <c r="Q2" s="10" t="s">
        <v>24</v>
      </c>
      <c r="R2" s="17" t="s">
        <v>18</v>
      </c>
      <c r="S2" s="17" t="s">
        <v>8</v>
      </c>
      <c r="T2" s="10" t="s">
        <v>23</v>
      </c>
      <c r="U2" s="10" t="s">
        <v>24</v>
      </c>
      <c r="V2" s="9" t="s">
        <v>18</v>
      </c>
      <c r="W2" s="9" t="s">
        <v>8</v>
      </c>
      <c r="X2" s="9" t="s">
        <v>18</v>
      </c>
      <c r="Y2" s="9" t="s">
        <v>8</v>
      </c>
      <c r="Z2" s="9" t="s">
        <v>18</v>
      </c>
      <c r="AA2" s="9" t="s">
        <v>8</v>
      </c>
      <c r="AB2" s="9" t="s">
        <v>18</v>
      </c>
      <c r="AC2" s="9" t="s">
        <v>8</v>
      </c>
      <c r="AD2" s="9" t="s">
        <v>18</v>
      </c>
      <c r="AE2" s="9" t="s">
        <v>8</v>
      </c>
      <c r="AF2" s="9" t="s">
        <v>18</v>
      </c>
      <c r="AG2" s="9" t="s">
        <v>8</v>
      </c>
      <c r="AH2" s="10" t="s">
        <v>23</v>
      </c>
      <c r="AI2" s="10" t="s">
        <v>24</v>
      </c>
    </row>
    <row r="3" spans="1:39" s="6" customFormat="1" ht="43.2" x14ac:dyDescent="0.3">
      <c r="A3" s="3">
        <v>1</v>
      </c>
      <c r="B3" s="3" t="s">
        <v>10</v>
      </c>
      <c r="C3" s="3" t="s">
        <v>9</v>
      </c>
      <c r="D3" s="5">
        <v>0.29166666666666669</v>
      </c>
      <c r="E3" s="5">
        <v>0.75</v>
      </c>
      <c r="F3" s="3">
        <v>10.3</v>
      </c>
      <c r="G3" s="3" t="s">
        <v>16</v>
      </c>
      <c r="H3" s="3">
        <v>15.2</v>
      </c>
      <c r="I3" s="3" t="s">
        <v>15</v>
      </c>
      <c r="J3" s="3">
        <v>15.01</v>
      </c>
      <c r="K3" s="3" t="s">
        <v>14</v>
      </c>
      <c r="L3" s="3">
        <v>20.45</v>
      </c>
      <c r="M3" s="3" t="s">
        <v>17</v>
      </c>
      <c r="N3" s="3">
        <v>32.340000000000003</v>
      </c>
      <c r="O3" s="3" t="s">
        <v>31</v>
      </c>
      <c r="P3" s="3">
        <f>+F3+H3+J3+L3+N3</f>
        <v>93.3</v>
      </c>
      <c r="Q3" s="3">
        <f>+P3/60</f>
        <v>1.5549999999999999</v>
      </c>
      <c r="R3" s="3">
        <v>40</v>
      </c>
      <c r="S3" s="3" t="s">
        <v>22</v>
      </c>
      <c r="T3" s="3">
        <f>+R3</f>
        <v>40</v>
      </c>
      <c r="U3" s="7">
        <f>+T3/60</f>
        <v>0.66666666666666663</v>
      </c>
      <c r="V3" s="3">
        <v>24.3</v>
      </c>
      <c r="W3" s="3" t="s">
        <v>25</v>
      </c>
      <c r="X3" s="3">
        <v>22.36</v>
      </c>
      <c r="Y3" s="3" t="s">
        <v>26</v>
      </c>
      <c r="Z3" s="3">
        <v>46.17</v>
      </c>
      <c r="AA3" s="3" t="s">
        <v>27</v>
      </c>
      <c r="AB3" s="3">
        <v>54.12</v>
      </c>
      <c r="AC3" s="3" t="s">
        <v>28</v>
      </c>
      <c r="AD3" s="3">
        <v>58.13</v>
      </c>
      <c r="AE3" s="3" t="s">
        <v>29</v>
      </c>
      <c r="AF3" s="3">
        <v>254.35</v>
      </c>
      <c r="AG3" s="3" t="s">
        <v>30</v>
      </c>
      <c r="AH3" s="3">
        <f>+X3+Z3+AB3+AD3+AF3+V3</f>
        <v>459.43</v>
      </c>
      <c r="AI3" s="3">
        <f>+AH3/60</f>
        <v>7.6571666666666669</v>
      </c>
    </row>
    <row r="4" spans="1:39" ht="43.2" x14ac:dyDescent="0.3">
      <c r="A4" s="1">
        <v>2</v>
      </c>
      <c r="B4" s="1" t="s">
        <v>13</v>
      </c>
      <c r="C4" s="3" t="s">
        <v>9</v>
      </c>
      <c r="D4" s="2">
        <v>0.29166666666666669</v>
      </c>
      <c r="E4" s="2">
        <v>0.75</v>
      </c>
      <c r="F4" s="1">
        <v>13.45</v>
      </c>
      <c r="G4" s="3" t="s">
        <v>16</v>
      </c>
      <c r="H4" s="3">
        <v>0</v>
      </c>
      <c r="I4" s="3" t="s">
        <v>15</v>
      </c>
      <c r="J4" s="3">
        <v>23.2</v>
      </c>
      <c r="K4" s="3" t="s">
        <v>14</v>
      </c>
      <c r="L4" s="3">
        <v>0</v>
      </c>
      <c r="M4" s="3" t="s">
        <v>17</v>
      </c>
      <c r="N4" s="3">
        <v>48.56</v>
      </c>
      <c r="O4" s="3" t="s">
        <v>31</v>
      </c>
      <c r="P4" s="3">
        <f>+F4+H4+J4+L4+N4</f>
        <v>85.210000000000008</v>
      </c>
      <c r="Q4" s="3">
        <f>+P4/60</f>
        <v>1.4201666666666668</v>
      </c>
      <c r="R4" s="3">
        <v>30</v>
      </c>
      <c r="S4" s="3" t="s">
        <v>22</v>
      </c>
      <c r="T4" s="3">
        <f t="shared" ref="T4:T32" si="0">+R4</f>
        <v>30</v>
      </c>
      <c r="U4" s="7">
        <f t="shared" ref="U4:U5" si="1">+T4/60</f>
        <v>0.5</v>
      </c>
      <c r="V4" s="1">
        <v>89.43</v>
      </c>
      <c r="W4" s="3" t="s">
        <v>34</v>
      </c>
      <c r="X4" s="1">
        <v>78.540000000000006</v>
      </c>
      <c r="Y4" s="3" t="s">
        <v>33</v>
      </c>
      <c r="Z4" s="1">
        <v>40.43</v>
      </c>
      <c r="AA4" s="1" t="s">
        <v>36</v>
      </c>
      <c r="AB4" s="1">
        <v>58.1</v>
      </c>
      <c r="AC4" s="1" t="s">
        <v>35</v>
      </c>
      <c r="AD4" s="1">
        <v>160.05000000000001</v>
      </c>
      <c r="AE4" s="3" t="s">
        <v>30</v>
      </c>
      <c r="AF4" s="1"/>
      <c r="AG4" s="1"/>
      <c r="AH4" s="3">
        <f t="shared" ref="AH4:AH32" si="2">+X4+Z4+AB4+AD4+AF4+V4</f>
        <v>426.55</v>
      </c>
      <c r="AI4" s="3">
        <f>+AH4/60</f>
        <v>7.1091666666666669</v>
      </c>
      <c r="AJ4"/>
      <c r="AK4"/>
      <c r="AL4"/>
      <c r="AM4"/>
    </row>
    <row r="5" spans="1:39" ht="43.2" x14ac:dyDescent="0.3">
      <c r="A5" s="1">
        <v>3</v>
      </c>
      <c r="B5" s="1" t="s">
        <v>32</v>
      </c>
      <c r="C5" s="3" t="s">
        <v>9</v>
      </c>
      <c r="D5" s="2">
        <v>0.75</v>
      </c>
      <c r="E5" s="2">
        <v>0.25</v>
      </c>
      <c r="F5" s="1">
        <v>16.34</v>
      </c>
      <c r="G5" s="3" t="s">
        <v>16</v>
      </c>
      <c r="H5" s="3">
        <v>12.45</v>
      </c>
      <c r="I5" s="3" t="s">
        <v>15</v>
      </c>
      <c r="J5" s="3">
        <v>20.05</v>
      </c>
      <c r="K5" s="3" t="s">
        <v>14</v>
      </c>
      <c r="L5" s="3">
        <v>23.55</v>
      </c>
      <c r="M5" s="3" t="s">
        <v>17</v>
      </c>
      <c r="N5" s="3">
        <v>21.08</v>
      </c>
      <c r="O5" s="3" t="s">
        <v>31</v>
      </c>
      <c r="P5" s="3">
        <f t="shared" ref="P5:P32" si="3">+F5+H5+J5+L5+N5</f>
        <v>93.47</v>
      </c>
      <c r="Q5" s="3">
        <f t="shared" ref="Q5" si="4">+P5/60</f>
        <v>1.5578333333333334</v>
      </c>
      <c r="R5" s="3">
        <v>40</v>
      </c>
      <c r="S5" s="3" t="s">
        <v>22</v>
      </c>
      <c r="T5" s="3">
        <f t="shared" si="0"/>
        <v>40</v>
      </c>
      <c r="U5" s="7">
        <f t="shared" si="1"/>
        <v>0.66666666666666663</v>
      </c>
      <c r="V5" s="1">
        <v>27.26</v>
      </c>
      <c r="W5" s="3" t="s">
        <v>25</v>
      </c>
      <c r="X5" s="1">
        <v>32.409999999999997</v>
      </c>
      <c r="Y5" s="3" t="s">
        <v>26</v>
      </c>
      <c r="Z5" s="1">
        <v>104.57</v>
      </c>
      <c r="AA5" s="3" t="s">
        <v>27</v>
      </c>
      <c r="AB5" s="1">
        <v>64.040000000000006</v>
      </c>
      <c r="AC5" s="3" t="s">
        <v>28</v>
      </c>
      <c r="AD5" s="1">
        <v>63.17</v>
      </c>
      <c r="AE5" s="3" t="s">
        <v>29</v>
      </c>
      <c r="AF5" s="1">
        <v>235.46</v>
      </c>
      <c r="AG5" s="3" t="s">
        <v>30</v>
      </c>
      <c r="AH5" s="3">
        <f t="shared" si="2"/>
        <v>526.91</v>
      </c>
      <c r="AI5" s="3">
        <f t="shared" ref="AI5" si="5">+AH5/60</f>
        <v>8.7818333333333332</v>
      </c>
      <c r="AJ5" s="30"/>
      <c r="AK5"/>
      <c r="AL5" s="30"/>
      <c r="AM5"/>
    </row>
    <row r="6" spans="1:39" ht="43.2" x14ac:dyDescent="0.3">
      <c r="A6" s="1">
        <v>4</v>
      </c>
      <c r="B6" s="3" t="s">
        <v>10</v>
      </c>
      <c r="C6" s="3" t="s">
        <v>9</v>
      </c>
      <c r="D6" s="5">
        <v>0.29166666666666669</v>
      </c>
      <c r="E6" s="5">
        <v>0.75</v>
      </c>
      <c r="F6" s="3">
        <v>17.13</v>
      </c>
      <c r="G6" s="3" t="s">
        <v>16</v>
      </c>
      <c r="H6" s="3">
        <v>20.059999999999999</v>
      </c>
      <c r="I6" s="3" t="s">
        <v>15</v>
      </c>
      <c r="J6" s="3">
        <v>13.18</v>
      </c>
      <c r="K6" s="3" t="s">
        <v>14</v>
      </c>
      <c r="L6" s="3">
        <v>24.2</v>
      </c>
      <c r="M6" s="3" t="s">
        <v>17</v>
      </c>
      <c r="N6" s="3">
        <v>37.22</v>
      </c>
      <c r="O6" s="3" t="s">
        <v>31</v>
      </c>
      <c r="P6" s="3">
        <f t="shared" si="3"/>
        <v>111.78999999999999</v>
      </c>
      <c r="Q6" s="3">
        <f>+P6/60</f>
        <v>1.8631666666666666</v>
      </c>
      <c r="R6" s="3">
        <v>40</v>
      </c>
      <c r="S6" s="3" t="s">
        <v>22</v>
      </c>
      <c r="T6" s="3">
        <f t="shared" si="0"/>
        <v>40</v>
      </c>
      <c r="U6" s="7">
        <f>+T6/60</f>
        <v>0.66666666666666663</v>
      </c>
      <c r="V6" s="3">
        <v>19.02</v>
      </c>
      <c r="W6" s="3" t="s">
        <v>25</v>
      </c>
      <c r="X6" s="3">
        <v>27.43</v>
      </c>
      <c r="Y6" s="3" t="s">
        <v>26</v>
      </c>
      <c r="Z6" s="3">
        <v>41.32</v>
      </c>
      <c r="AA6" s="3" t="s">
        <v>27</v>
      </c>
      <c r="AB6" s="3">
        <v>47.06</v>
      </c>
      <c r="AC6" s="3" t="s">
        <v>28</v>
      </c>
      <c r="AD6" s="3">
        <v>59.52</v>
      </c>
      <c r="AE6" s="3" t="s">
        <v>29</v>
      </c>
      <c r="AF6" s="3">
        <v>258.39</v>
      </c>
      <c r="AG6" s="3" t="s">
        <v>30</v>
      </c>
      <c r="AH6" s="3">
        <f t="shared" si="2"/>
        <v>452.74</v>
      </c>
      <c r="AI6" s="3">
        <f>+AH6/60</f>
        <v>7.5456666666666665</v>
      </c>
      <c r="AJ6"/>
      <c r="AK6"/>
      <c r="AL6"/>
      <c r="AM6"/>
    </row>
    <row r="7" spans="1:39" ht="43.2" x14ac:dyDescent="0.3">
      <c r="A7" s="1">
        <v>5</v>
      </c>
      <c r="B7" s="1" t="s">
        <v>13</v>
      </c>
      <c r="C7" s="3" t="s">
        <v>9</v>
      </c>
      <c r="D7" s="2">
        <v>0.29166666666666669</v>
      </c>
      <c r="E7" s="2">
        <v>0.75</v>
      </c>
      <c r="F7" s="1">
        <v>16.39</v>
      </c>
      <c r="G7" s="3" t="s">
        <v>16</v>
      </c>
      <c r="H7" s="3">
        <v>0</v>
      </c>
      <c r="I7" s="3" t="s">
        <v>15</v>
      </c>
      <c r="J7" s="3">
        <v>18.239999999999998</v>
      </c>
      <c r="K7" s="3" t="s">
        <v>14</v>
      </c>
      <c r="L7" s="3">
        <v>0</v>
      </c>
      <c r="M7" s="3" t="s">
        <v>17</v>
      </c>
      <c r="N7" s="3">
        <v>43.14</v>
      </c>
      <c r="O7" s="3" t="s">
        <v>31</v>
      </c>
      <c r="P7" s="3">
        <f t="shared" si="3"/>
        <v>77.77</v>
      </c>
      <c r="Q7" s="3">
        <f>+P7/60</f>
        <v>1.2961666666666667</v>
      </c>
      <c r="R7" s="3">
        <v>30</v>
      </c>
      <c r="S7" s="3" t="s">
        <v>22</v>
      </c>
      <c r="T7" s="3">
        <f t="shared" si="0"/>
        <v>30</v>
      </c>
      <c r="U7" s="7">
        <f t="shared" ref="U7:U8" si="6">+T7/60</f>
        <v>0.5</v>
      </c>
      <c r="V7" s="1">
        <v>98.34</v>
      </c>
      <c r="W7" s="3" t="s">
        <v>34</v>
      </c>
      <c r="X7" s="1">
        <v>73.09</v>
      </c>
      <c r="Y7" s="3" t="s">
        <v>33</v>
      </c>
      <c r="Z7" s="1">
        <v>47.1</v>
      </c>
      <c r="AA7" s="1" t="s">
        <v>36</v>
      </c>
      <c r="AB7" s="1">
        <v>62.51</v>
      </c>
      <c r="AC7" s="1" t="s">
        <v>35</v>
      </c>
      <c r="AD7" s="1">
        <v>160.32</v>
      </c>
      <c r="AE7" s="3" t="s">
        <v>30</v>
      </c>
      <c r="AF7" s="1"/>
      <c r="AG7" s="1"/>
      <c r="AH7" s="3">
        <f t="shared" si="2"/>
        <v>441.36</v>
      </c>
      <c r="AI7" s="3">
        <f>+AH7/60</f>
        <v>7.3559999999999999</v>
      </c>
      <c r="AJ7"/>
      <c r="AK7"/>
      <c r="AL7"/>
      <c r="AM7"/>
    </row>
    <row r="8" spans="1:39" ht="43.2" x14ac:dyDescent="0.3">
      <c r="A8" s="1">
        <v>6</v>
      </c>
      <c r="B8" s="1" t="s">
        <v>32</v>
      </c>
      <c r="C8" s="3" t="s">
        <v>9</v>
      </c>
      <c r="D8" s="2">
        <v>0.75</v>
      </c>
      <c r="E8" s="2">
        <v>0.25</v>
      </c>
      <c r="F8" s="1">
        <v>8.1300000000000008</v>
      </c>
      <c r="G8" s="3" t="s">
        <v>16</v>
      </c>
      <c r="H8" s="3">
        <v>16.54</v>
      </c>
      <c r="I8" s="3" t="s">
        <v>15</v>
      </c>
      <c r="J8" s="3">
        <v>22.14</v>
      </c>
      <c r="K8" s="3" t="s">
        <v>14</v>
      </c>
      <c r="L8" s="3">
        <v>35.369999999999997</v>
      </c>
      <c r="M8" s="3" t="s">
        <v>17</v>
      </c>
      <c r="N8" s="3">
        <v>23.16</v>
      </c>
      <c r="O8" s="3" t="s">
        <v>31</v>
      </c>
      <c r="P8" s="3">
        <f t="shared" si="3"/>
        <v>105.34</v>
      </c>
      <c r="Q8" s="3">
        <f t="shared" ref="Q8" si="7">+P8/60</f>
        <v>1.7556666666666667</v>
      </c>
      <c r="R8" s="3">
        <v>40</v>
      </c>
      <c r="S8" s="3" t="s">
        <v>22</v>
      </c>
      <c r="T8" s="3">
        <f t="shared" si="0"/>
        <v>40</v>
      </c>
      <c r="U8" s="7">
        <f t="shared" si="6"/>
        <v>0.66666666666666663</v>
      </c>
      <c r="V8" s="1">
        <v>31.23</v>
      </c>
      <c r="W8" s="3" t="s">
        <v>25</v>
      </c>
      <c r="X8" s="1">
        <v>34.450000000000003</v>
      </c>
      <c r="Y8" s="3" t="s">
        <v>26</v>
      </c>
      <c r="Z8" s="1">
        <v>97.46</v>
      </c>
      <c r="AA8" s="3" t="s">
        <v>27</v>
      </c>
      <c r="AB8" s="1">
        <v>57.28</v>
      </c>
      <c r="AC8" s="3" t="s">
        <v>28</v>
      </c>
      <c r="AD8" s="1">
        <v>65.38</v>
      </c>
      <c r="AE8" s="3" t="s">
        <v>29</v>
      </c>
      <c r="AF8" s="1">
        <v>242.45</v>
      </c>
      <c r="AG8" s="3" t="s">
        <v>30</v>
      </c>
      <c r="AH8" s="3">
        <f t="shared" si="2"/>
        <v>528.25</v>
      </c>
      <c r="AI8" s="3">
        <f t="shared" ref="AI8" si="8">+AH8/60</f>
        <v>8.8041666666666671</v>
      </c>
      <c r="AJ8"/>
      <c r="AK8"/>
      <c r="AL8"/>
      <c r="AM8"/>
    </row>
    <row r="9" spans="1:39" ht="43.2" x14ac:dyDescent="0.3">
      <c r="A9" s="1">
        <v>7</v>
      </c>
      <c r="B9" s="3" t="s">
        <v>10</v>
      </c>
      <c r="C9" s="3" t="s">
        <v>9</v>
      </c>
      <c r="D9" s="5">
        <v>0.29166666666666669</v>
      </c>
      <c r="E9" s="5">
        <v>0.75</v>
      </c>
      <c r="F9" s="3">
        <v>12.58</v>
      </c>
      <c r="G9" s="3" t="s">
        <v>16</v>
      </c>
      <c r="H9" s="3">
        <v>14.27</v>
      </c>
      <c r="I9" s="3" t="s">
        <v>15</v>
      </c>
      <c r="J9" s="3">
        <v>28.11</v>
      </c>
      <c r="K9" s="3" t="s">
        <v>14</v>
      </c>
      <c r="L9" s="3">
        <v>15.45</v>
      </c>
      <c r="M9" s="3" t="s">
        <v>17</v>
      </c>
      <c r="N9" s="3">
        <v>30.03</v>
      </c>
      <c r="O9" s="3" t="s">
        <v>31</v>
      </c>
      <c r="P9" s="3">
        <f t="shared" si="3"/>
        <v>100.44</v>
      </c>
      <c r="Q9" s="3">
        <f>+P9/60</f>
        <v>1.6739999999999999</v>
      </c>
      <c r="R9" s="3">
        <v>40</v>
      </c>
      <c r="S9" s="3" t="s">
        <v>22</v>
      </c>
      <c r="T9" s="3">
        <f t="shared" si="0"/>
        <v>40</v>
      </c>
      <c r="U9" s="7">
        <f>+T9/60</f>
        <v>0.66666666666666663</v>
      </c>
      <c r="V9" s="3">
        <v>29.36</v>
      </c>
      <c r="W9" s="3" t="s">
        <v>25</v>
      </c>
      <c r="X9" s="3">
        <v>26.18</v>
      </c>
      <c r="Y9" s="3" t="s">
        <v>26</v>
      </c>
      <c r="Z9" s="3">
        <v>35.33</v>
      </c>
      <c r="AA9" s="3" t="s">
        <v>27</v>
      </c>
      <c r="AB9" s="3">
        <v>47.41</v>
      </c>
      <c r="AC9" s="3" t="s">
        <v>28</v>
      </c>
      <c r="AD9" s="3">
        <v>67.540000000000006</v>
      </c>
      <c r="AE9" s="3" t="s">
        <v>29</v>
      </c>
      <c r="AF9" s="3">
        <v>223.35</v>
      </c>
      <c r="AG9" s="3" t="s">
        <v>30</v>
      </c>
      <c r="AH9" s="3">
        <f t="shared" si="2"/>
        <v>429.16999999999996</v>
      </c>
      <c r="AI9" s="3">
        <f>+AH9/60</f>
        <v>7.1528333333333327</v>
      </c>
      <c r="AJ9"/>
      <c r="AK9"/>
      <c r="AL9"/>
      <c r="AM9"/>
    </row>
    <row r="10" spans="1:39" ht="43.2" x14ac:dyDescent="0.3">
      <c r="A10" s="1">
        <v>8</v>
      </c>
      <c r="B10" s="1" t="s">
        <v>13</v>
      </c>
      <c r="C10" s="3" t="s">
        <v>9</v>
      </c>
      <c r="D10" s="2">
        <v>0.29166666666666669</v>
      </c>
      <c r="E10" s="2">
        <v>0.75</v>
      </c>
      <c r="F10" s="1">
        <v>15.14</v>
      </c>
      <c r="G10" s="3" t="s">
        <v>16</v>
      </c>
      <c r="H10" s="3">
        <v>0</v>
      </c>
      <c r="I10" s="3" t="s">
        <v>15</v>
      </c>
      <c r="J10" s="3">
        <v>23.07</v>
      </c>
      <c r="K10" s="3" t="s">
        <v>14</v>
      </c>
      <c r="L10" s="3">
        <v>0</v>
      </c>
      <c r="M10" s="3" t="s">
        <v>17</v>
      </c>
      <c r="N10" s="3">
        <v>48.07</v>
      </c>
      <c r="O10" s="3" t="s">
        <v>31</v>
      </c>
      <c r="P10" s="3">
        <f t="shared" si="3"/>
        <v>86.28</v>
      </c>
      <c r="Q10" s="3">
        <f>+P10/60</f>
        <v>1.4379999999999999</v>
      </c>
      <c r="R10" s="3">
        <v>30</v>
      </c>
      <c r="S10" s="3" t="s">
        <v>22</v>
      </c>
      <c r="T10" s="3">
        <f t="shared" si="0"/>
        <v>30</v>
      </c>
      <c r="U10" s="7">
        <f t="shared" ref="U10:U11" si="9">+T10/60</f>
        <v>0.5</v>
      </c>
      <c r="V10" s="1">
        <v>89.28</v>
      </c>
      <c r="W10" s="3" t="s">
        <v>34</v>
      </c>
      <c r="X10" s="1">
        <v>78.650000000000006</v>
      </c>
      <c r="Y10" s="3" t="s">
        <v>33</v>
      </c>
      <c r="Z10" s="1">
        <v>40.14</v>
      </c>
      <c r="AA10" s="1" t="s">
        <v>36</v>
      </c>
      <c r="AB10" s="1">
        <v>58.53</v>
      </c>
      <c r="AC10" s="1" t="s">
        <v>35</v>
      </c>
      <c r="AD10" s="1">
        <v>160.38</v>
      </c>
      <c r="AE10" s="3" t="s">
        <v>30</v>
      </c>
      <c r="AF10" s="1"/>
      <c r="AG10" s="1"/>
      <c r="AH10" s="3">
        <f t="shared" si="2"/>
        <v>426.98</v>
      </c>
      <c r="AI10" s="3">
        <f>+AH10/60</f>
        <v>7.1163333333333334</v>
      </c>
      <c r="AJ10"/>
      <c r="AK10"/>
      <c r="AL10"/>
      <c r="AM10"/>
    </row>
    <row r="11" spans="1:39" ht="43.2" x14ac:dyDescent="0.3">
      <c r="A11" s="1">
        <v>9</v>
      </c>
      <c r="B11" s="1" t="s">
        <v>32</v>
      </c>
      <c r="C11" s="3" t="s">
        <v>9</v>
      </c>
      <c r="D11" s="2">
        <v>0.75</v>
      </c>
      <c r="E11" s="2">
        <v>0.25</v>
      </c>
      <c r="F11" s="1">
        <v>19.02</v>
      </c>
      <c r="G11" s="3" t="s">
        <v>16</v>
      </c>
      <c r="H11" s="3">
        <v>11.54</v>
      </c>
      <c r="I11" s="3" t="s">
        <v>15</v>
      </c>
      <c r="J11" s="3">
        <v>13.23</v>
      </c>
      <c r="K11" s="3" t="s">
        <v>14</v>
      </c>
      <c r="L11" s="3">
        <v>25.27</v>
      </c>
      <c r="M11" s="3" t="s">
        <v>17</v>
      </c>
      <c r="N11" s="3">
        <v>18.25</v>
      </c>
      <c r="O11" s="3" t="s">
        <v>31</v>
      </c>
      <c r="P11" s="3">
        <f t="shared" si="3"/>
        <v>87.31</v>
      </c>
      <c r="Q11" s="3">
        <f t="shared" ref="Q11" si="10">+P11/60</f>
        <v>1.4551666666666667</v>
      </c>
      <c r="R11" s="3">
        <v>40</v>
      </c>
      <c r="S11" s="3" t="s">
        <v>22</v>
      </c>
      <c r="T11" s="3">
        <f t="shared" si="0"/>
        <v>40</v>
      </c>
      <c r="U11" s="7">
        <f t="shared" si="9"/>
        <v>0.66666666666666663</v>
      </c>
      <c r="V11" s="1">
        <v>33.01</v>
      </c>
      <c r="W11" s="3" t="s">
        <v>25</v>
      </c>
      <c r="X11" s="1">
        <v>36.450000000000003</v>
      </c>
      <c r="Y11" s="3" t="s">
        <v>26</v>
      </c>
      <c r="Z11" s="1">
        <v>100.37</v>
      </c>
      <c r="AA11" s="3" t="s">
        <v>27</v>
      </c>
      <c r="AB11" s="1">
        <v>62.32</v>
      </c>
      <c r="AC11" s="3" t="s">
        <v>28</v>
      </c>
      <c r="AD11" s="1">
        <v>71.28</v>
      </c>
      <c r="AE11" s="3" t="s">
        <v>29</v>
      </c>
      <c r="AF11" s="1">
        <v>233.49</v>
      </c>
      <c r="AG11" s="3" t="s">
        <v>30</v>
      </c>
      <c r="AH11" s="3">
        <f t="shared" si="2"/>
        <v>536.91999999999996</v>
      </c>
      <c r="AI11" s="3">
        <f t="shared" ref="AI11" si="11">+AH11/60</f>
        <v>8.9486666666666661</v>
      </c>
      <c r="AJ11"/>
      <c r="AK11"/>
      <c r="AL11"/>
      <c r="AM11"/>
    </row>
    <row r="12" spans="1:39" ht="43.2" x14ac:dyDescent="0.3">
      <c r="A12" s="1">
        <v>10</v>
      </c>
      <c r="B12" s="3" t="s">
        <v>10</v>
      </c>
      <c r="C12" s="3" t="s">
        <v>9</v>
      </c>
      <c r="D12" s="5">
        <v>0.29166666666666669</v>
      </c>
      <c r="E12" s="5">
        <v>0.75</v>
      </c>
      <c r="F12" s="3">
        <v>7.34</v>
      </c>
      <c r="G12" s="3" t="s">
        <v>16</v>
      </c>
      <c r="H12" s="3">
        <v>15.46</v>
      </c>
      <c r="I12" s="3" t="s">
        <v>15</v>
      </c>
      <c r="J12" s="3">
        <v>18.25</v>
      </c>
      <c r="K12" s="3" t="s">
        <v>14</v>
      </c>
      <c r="L12" s="3">
        <v>23.18</v>
      </c>
      <c r="M12" s="3" t="s">
        <v>17</v>
      </c>
      <c r="N12" s="3">
        <v>28.36</v>
      </c>
      <c r="O12" s="3" t="s">
        <v>31</v>
      </c>
      <c r="P12" s="3">
        <f t="shared" si="3"/>
        <v>92.589999999999989</v>
      </c>
      <c r="Q12" s="3">
        <f>+P12/60</f>
        <v>1.5431666666666666</v>
      </c>
      <c r="R12" s="3">
        <v>40</v>
      </c>
      <c r="S12" s="3" t="s">
        <v>22</v>
      </c>
      <c r="T12" s="3">
        <f t="shared" si="0"/>
        <v>40</v>
      </c>
      <c r="U12" s="7">
        <f>+T12/60</f>
        <v>0.66666666666666663</v>
      </c>
      <c r="V12" s="3">
        <v>24</v>
      </c>
      <c r="W12" s="3" t="s">
        <v>25</v>
      </c>
      <c r="X12" s="3">
        <v>35.43</v>
      </c>
      <c r="Y12" s="3" t="s">
        <v>26</v>
      </c>
      <c r="Z12" s="3">
        <v>47.47</v>
      </c>
      <c r="AA12" s="3" t="s">
        <v>27</v>
      </c>
      <c r="AB12" s="3">
        <v>54.57</v>
      </c>
      <c r="AC12" s="3" t="s">
        <v>28</v>
      </c>
      <c r="AD12" s="3">
        <v>46.32</v>
      </c>
      <c r="AE12" s="3" t="s">
        <v>29</v>
      </c>
      <c r="AF12" s="3">
        <v>224.33</v>
      </c>
      <c r="AG12" s="3" t="s">
        <v>30</v>
      </c>
      <c r="AH12" s="3">
        <f t="shared" si="2"/>
        <v>432.12</v>
      </c>
      <c r="AI12" s="3">
        <f>+AH12/60</f>
        <v>7.202</v>
      </c>
      <c r="AJ12"/>
      <c r="AK12"/>
      <c r="AL12"/>
      <c r="AM12"/>
    </row>
    <row r="13" spans="1:39" ht="43.2" x14ac:dyDescent="0.3">
      <c r="A13" s="1">
        <v>11</v>
      </c>
      <c r="B13" s="1" t="s">
        <v>13</v>
      </c>
      <c r="C13" s="3" t="s">
        <v>9</v>
      </c>
      <c r="D13" s="2">
        <v>0.29166666666666669</v>
      </c>
      <c r="E13" s="2">
        <v>0.75</v>
      </c>
      <c r="F13" s="1">
        <v>12.45</v>
      </c>
      <c r="G13" s="3" t="s">
        <v>16</v>
      </c>
      <c r="H13" s="3">
        <v>0</v>
      </c>
      <c r="I13" s="3" t="s">
        <v>15</v>
      </c>
      <c r="J13" s="3">
        <v>22.23</v>
      </c>
      <c r="K13" s="3" t="s">
        <v>14</v>
      </c>
      <c r="L13" s="3">
        <v>0</v>
      </c>
      <c r="M13" s="3" t="s">
        <v>17</v>
      </c>
      <c r="N13" s="3">
        <v>49.46</v>
      </c>
      <c r="O13" s="3" t="s">
        <v>31</v>
      </c>
      <c r="P13" s="3">
        <f t="shared" si="3"/>
        <v>84.14</v>
      </c>
      <c r="Q13" s="3">
        <f>+P13/60</f>
        <v>1.4023333333333334</v>
      </c>
      <c r="R13" s="3">
        <v>30</v>
      </c>
      <c r="S13" s="3" t="s">
        <v>22</v>
      </c>
      <c r="T13" s="3">
        <f t="shared" si="0"/>
        <v>30</v>
      </c>
      <c r="U13" s="7">
        <f t="shared" ref="U13:U14" si="12">+T13/60</f>
        <v>0.5</v>
      </c>
      <c r="V13" s="1">
        <v>96.36</v>
      </c>
      <c r="W13" s="3" t="s">
        <v>34</v>
      </c>
      <c r="X13" s="1">
        <v>68.34</v>
      </c>
      <c r="Y13" s="3" t="s">
        <v>33</v>
      </c>
      <c r="Z13" s="1">
        <v>40.340000000000003</v>
      </c>
      <c r="AA13" s="1" t="s">
        <v>36</v>
      </c>
      <c r="AB13" s="1">
        <v>50.12</v>
      </c>
      <c r="AC13" s="1" t="s">
        <v>35</v>
      </c>
      <c r="AD13" s="1">
        <v>173.03</v>
      </c>
      <c r="AE13" s="3" t="s">
        <v>30</v>
      </c>
      <c r="AF13" s="1"/>
      <c r="AG13" s="1"/>
      <c r="AH13" s="3">
        <f t="shared" si="2"/>
        <v>428.19000000000005</v>
      </c>
      <c r="AI13" s="3">
        <f>+AH13/60</f>
        <v>7.1365000000000007</v>
      </c>
      <c r="AJ13"/>
      <c r="AK13"/>
      <c r="AL13"/>
      <c r="AM13"/>
    </row>
    <row r="14" spans="1:39" ht="43.2" x14ac:dyDescent="0.3">
      <c r="A14" s="1">
        <v>12</v>
      </c>
      <c r="B14" s="1" t="s">
        <v>32</v>
      </c>
      <c r="C14" s="3" t="s">
        <v>9</v>
      </c>
      <c r="D14" s="2">
        <v>0.75</v>
      </c>
      <c r="E14" s="2">
        <v>0.25</v>
      </c>
      <c r="F14" s="1">
        <v>12.32</v>
      </c>
      <c r="G14" s="3" t="s">
        <v>16</v>
      </c>
      <c r="H14" s="3">
        <v>18.559999999999999</v>
      </c>
      <c r="I14" s="3" t="s">
        <v>15</v>
      </c>
      <c r="J14" s="3">
        <v>26.34</v>
      </c>
      <c r="K14" s="3" t="s">
        <v>14</v>
      </c>
      <c r="L14" s="3">
        <v>15.19</v>
      </c>
      <c r="M14" s="3" t="s">
        <v>17</v>
      </c>
      <c r="N14" s="3">
        <v>22.56</v>
      </c>
      <c r="O14" s="3" t="s">
        <v>31</v>
      </c>
      <c r="P14" s="3">
        <f t="shared" si="3"/>
        <v>94.97</v>
      </c>
      <c r="Q14" s="3">
        <f t="shared" ref="Q14" si="13">+P14/60</f>
        <v>1.5828333333333333</v>
      </c>
      <c r="R14" s="3">
        <v>40</v>
      </c>
      <c r="S14" s="3" t="s">
        <v>22</v>
      </c>
      <c r="T14" s="3">
        <f t="shared" si="0"/>
        <v>40</v>
      </c>
      <c r="U14" s="7">
        <f t="shared" si="12"/>
        <v>0.66666666666666663</v>
      </c>
      <c r="V14" s="1">
        <v>28.34</v>
      </c>
      <c r="W14" s="3" t="s">
        <v>25</v>
      </c>
      <c r="X14" s="1">
        <v>29.56</v>
      </c>
      <c r="Y14" s="3" t="s">
        <v>26</v>
      </c>
      <c r="Z14" s="1">
        <v>106.36</v>
      </c>
      <c r="AA14" s="3" t="s">
        <v>27</v>
      </c>
      <c r="AB14" s="1">
        <v>79.349999999999994</v>
      </c>
      <c r="AC14" s="3" t="s">
        <v>28</v>
      </c>
      <c r="AD14" s="1">
        <v>55.13</v>
      </c>
      <c r="AE14" s="3" t="s">
        <v>29</v>
      </c>
      <c r="AF14" s="1">
        <v>232.04</v>
      </c>
      <c r="AG14" s="3" t="s">
        <v>30</v>
      </c>
      <c r="AH14" s="3">
        <f t="shared" si="2"/>
        <v>530.78</v>
      </c>
      <c r="AI14" s="3">
        <f t="shared" ref="AI14" si="14">+AH14/60</f>
        <v>8.846333333333332</v>
      </c>
      <c r="AJ14"/>
      <c r="AK14"/>
      <c r="AL14"/>
      <c r="AM14"/>
    </row>
    <row r="15" spans="1:39" ht="43.2" x14ac:dyDescent="0.3">
      <c r="A15" s="1">
        <v>13</v>
      </c>
      <c r="B15" s="3" t="s">
        <v>10</v>
      </c>
      <c r="C15" s="3" t="s">
        <v>9</v>
      </c>
      <c r="D15" s="5">
        <v>0.29166666666666669</v>
      </c>
      <c r="E15" s="5">
        <v>0.75</v>
      </c>
      <c r="F15" s="3">
        <v>10.43</v>
      </c>
      <c r="G15" s="3" t="s">
        <v>16</v>
      </c>
      <c r="H15" s="3">
        <v>12.45</v>
      </c>
      <c r="I15" s="3" t="s">
        <v>15</v>
      </c>
      <c r="J15" s="3">
        <v>17.34</v>
      </c>
      <c r="K15" s="3" t="s">
        <v>14</v>
      </c>
      <c r="L15" s="3">
        <v>24.06</v>
      </c>
      <c r="M15" s="3" t="s">
        <v>17</v>
      </c>
      <c r="N15" s="3">
        <v>32.35</v>
      </c>
      <c r="O15" s="3" t="s">
        <v>31</v>
      </c>
      <c r="P15" s="3">
        <f t="shared" si="3"/>
        <v>96.63</v>
      </c>
      <c r="Q15" s="3">
        <f>+P15/60</f>
        <v>1.6104999999999998</v>
      </c>
      <c r="R15" s="3">
        <v>40</v>
      </c>
      <c r="S15" s="3" t="s">
        <v>22</v>
      </c>
      <c r="T15" s="3">
        <f t="shared" si="0"/>
        <v>40</v>
      </c>
      <c r="U15" s="7">
        <f>+T15/60</f>
        <v>0.66666666666666663</v>
      </c>
      <c r="V15" s="3">
        <v>28.35</v>
      </c>
      <c r="W15" s="3" t="s">
        <v>25</v>
      </c>
      <c r="X15" s="3">
        <v>20.45</v>
      </c>
      <c r="Y15" s="3" t="s">
        <v>26</v>
      </c>
      <c r="Z15" s="3">
        <v>46.35</v>
      </c>
      <c r="AA15" s="3" t="s">
        <v>27</v>
      </c>
      <c r="AB15" s="3">
        <v>50.45</v>
      </c>
      <c r="AC15" s="3" t="s">
        <v>28</v>
      </c>
      <c r="AD15" s="3">
        <v>53.52</v>
      </c>
      <c r="AE15" s="3" t="s">
        <v>29</v>
      </c>
      <c r="AF15" s="3">
        <v>228.34</v>
      </c>
      <c r="AG15" s="3" t="s">
        <v>30</v>
      </c>
      <c r="AH15" s="3">
        <f t="shared" si="2"/>
        <v>427.46000000000004</v>
      </c>
      <c r="AI15" s="3">
        <f>+AH15/60</f>
        <v>7.1243333333333343</v>
      </c>
      <c r="AJ15"/>
      <c r="AK15"/>
      <c r="AL15"/>
      <c r="AM15"/>
    </row>
    <row r="16" spans="1:39" ht="43.2" x14ac:dyDescent="0.3">
      <c r="A16" s="1">
        <v>14</v>
      </c>
      <c r="B16" s="1" t="s">
        <v>13</v>
      </c>
      <c r="C16" s="3" t="s">
        <v>9</v>
      </c>
      <c r="D16" s="2">
        <v>0.29166666666666669</v>
      </c>
      <c r="E16" s="2">
        <v>0.75</v>
      </c>
      <c r="F16" s="1">
        <v>15.36</v>
      </c>
      <c r="G16" s="3" t="s">
        <v>16</v>
      </c>
      <c r="H16" s="3">
        <v>0</v>
      </c>
      <c r="I16" s="3" t="s">
        <v>15</v>
      </c>
      <c r="J16" s="3">
        <v>23.11</v>
      </c>
      <c r="K16" s="3" t="s">
        <v>14</v>
      </c>
      <c r="L16" s="3">
        <v>0</v>
      </c>
      <c r="M16" s="3" t="s">
        <v>17</v>
      </c>
      <c r="N16" s="3">
        <v>44.37</v>
      </c>
      <c r="O16" s="3" t="s">
        <v>31</v>
      </c>
      <c r="P16" s="3">
        <f t="shared" si="3"/>
        <v>82.84</v>
      </c>
      <c r="Q16" s="3">
        <f>+P16/60</f>
        <v>1.3806666666666667</v>
      </c>
      <c r="R16" s="3">
        <v>30</v>
      </c>
      <c r="S16" s="3" t="s">
        <v>22</v>
      </c>
      <c r="T16" s="3">
        <f t="shared" si="0"/>
        <v>30</v>
      </c>
      <c r="U16" s="7">
        <f t="shared" ref="U16:U17" si="15">+T16/60</f>
        <v>0.5</v>
      </c>
      <c r="V16" s="1">
        <v>93.14</v>
      </c>
      <c r="W16" s="3" t="s">
        <v>34</v>
      </c>
      <c r="X16" s="1">
        <v>72.33</v>
      </c>
      <c r="Y16" s="3" t="s">
        <v>33</v>
      </c>
      <c r="Z16" s="1">
        <v>38.369999999999997</v>
      </c>
      <c r="AA16" s="1" t="s">
        <v>36</v>
      </c>
      <c r="AB16" s="1">
        <v>59.16</v>
      </c>
      <c r="AC16" s="1" t="s">
        <v>35</v>
      </c>
      <c r="AD16" s="1">
        <v>167.34</v>
      </c>
      <c r="AE16" s="3" t="s">
        <v>30</v>
      </c>
      <c r="AF16" s="1"/>
      <c r="AG16" s="1"/>
      <c r="AH16" s="3">
        <f t="shared" si="2"/>
        <v>430.34</v>
      </c>
      <c r="AI16" s="3">
        <f>+AH16/60</f>
        <v>7.1723333333333326</v>
      </c>
      <c r="AJ16"/>
      <c r="AK16"/>
      <c r="AL16"/>
      <c r="AM16"/>
    </row>
    <row r="17" spans="1:39" ht="43.2" x14ac:dyDescent="0.3">
      <c r="A17" s="1">
        <v>15</v>
      </c>
      <c r="B17" s="1" t="s">
        <v>32</v>
      </c>
      <c r="C17" s="3" t="s">
        <v>9</v>
      </c>
      <c r="D17" s="2">
        <v>0.75</v>
      </c>
      <c r="E17" s="2">
        <v>0.25</v>
      </c>
      <c r="F17" s="1">
        <v>13.55</v>
      </c>
      <c r="G17" s="3" t="s">
        <v>16</v>
      </c>
      <c r="H17" s="3">
        <v>19.14</v>
      </c>
      <c r="I17" s="3" t="s">
        <v>15</v>
      </c>
      <c r="J17" s="3">
        <v>22.36</v>
      </c>
      <c r="K17" s="3" t="s">
        <v>14</v>
      </c>
      <c r="L17" s="3">
        <v>27.12</v>
      </c>
      <c r="M17" s="3" t="s">
        <v>17</v>
      </c>
      <c r="N17" s="3">
        <v>26.36</v>
      </c>
      <c r="O17" s="3" t="s">
        <v>31</v>
      </c>
      <c r="P17" s="3">
        <f t="shared" si="3"/>
        <v>108.53</v>
      </c>
      <c r="Q17" s="3">
        <f t="shared" ref="Q17" si="16">+P17/60</f>
        <v>1.8088333333333333</v>
      </c>
      <c r="R17" s="3">
        <v>40</v>
      </c>
      <c r="S17" s="3" t="s">
        <v>22</v>
      </c>
      <c r="T17" s="3">
        <f t="shared" si="0"/>
        <v>40</v>
      </c>
      <c r="U17" s="7">
        <f t="shared" si="15"/>
        <v>0.66666666666666663</v>
      </c>
      <c r="V17" s="1">
        <v>22.46</v>
      </c>
      <c r="W17" s="3" t="s">
        <v>25</v>
      </c>
      <c r="X17" s="1">
        <v>32.11</v>
      </c>
      <c r="Y17" s="3" t="s">
        <v>26</v>
      </c>
      <c r="Z17" s="1">
        <v>104.56</v>
      </c>
      <c r="AA17" s="3" t="s">
        <v>27</v>
      </c>
      <c r="AB17" s="1">
        <v>60.54</v>
      </c>
      <c r="AC17" s="3" t="s">
        <v>28</v>
      </c>
      <c r="AD17" s="1">
        <v>66.27</v>
      </c>
      <c r="AE17" s="3" t="s">
        <v>29</v>
      </c>
      <c r="AF17" s="1">
        <v>227.45</v>
      </c>
      <c r="AG17" s="3" t="s">
        <v>30</v>
      </c>
      <c r="AH17" s="3">
        <f t="shared" si="2"/>
        <v>513.39</v>
      </c>
      <c r="AI17" s="3">
        <f t="shared" ref="AI17" si="17">+AH17/60</f>
        <v>8.5564999999999998</v>
      </c>
      <c r="AJ17"/>
      <c r="AK17"/>
      <c r="AL17"/>
      <c r="AM17"/>
    </row>
    <row r="18" spans="1:39" ht="43.2" x14ac:dyDescent="0.3">
      <c r="A18" s="1">
        <v>16</v>
      </c>
      <c r="B18" s="3" t="s">
        <v>10</v>
      </c>
      <c r="C18" s="3" t="s">
        <v>9</v>
      </c>
      <c r="D18" s="5">
        <v>0.29166666666666669</v>
      </c>
      <c r="E18" s="5">
        <v>0.75</v>
      </c>
      <c r="F18" s="3">
        <v>8.34</v>
      </c>
      <c r="G18" s="3" t="s">
        <v>16</v>
      </c>
      <c r="H18" s="3">
        <v>18.45</v>
      </c>
      <c r="I18" s="3" t="s">
        <v>15</v>
      </c>
      <c r="J18" s="3">
        <v>12.45</v>
      </c>
      <c r="K18" s="3" t="s">
        <v>14</v>
      </c>
      <c r="L18" s="3">
        <v>30.2</v>
      </c>
      <c r="M18" s="3" t="s">
        <v>17</v>
      </c>
      <c r="N18" s="3">
        <v>39.54</v>
      </c>
      <c r="O18" s="3" t="s">
        <v>31</v>
      </c>
      <c r="P18" s="3">
        <f t="shared" si="3"/>
        <v>108.97999999999999</v>
      </c>
      <c r="Q18" s="3">
        <f>+P18/60</f>
        <v>1.8163333333333331</v>
      </c>
      <c r="R18" s="3">
        <v>40</v>
      </c>
      <c r="S18" s="3" t="s">
        <v>22</v>
      </c>
      <c r="T18" s="3">
        <f t="shared" si="0"/>
        <v>40</v>
      </c>
      <c r="U18" s="7">
        <f>+T18/60</f>
        <v>0.66666666666666663</v>
      </c>
      <c r="V18" s="3">
        <v>22.11</v>
      </c>
      <c r="W18" s="3" t="s">
        <v>25</v>
      </c>
      <c r="X18" s="3">
        <v>26.37</v>
      </c>
      <c r="Y18" s="3" t="s">
        <v>26</v>
      </c>
      <c r="Z18" s="3">
        <v>41.11</v>
      </c>
      <c r="AA18" s="3" t="s">
        <v>27</v>
      </c>
      <c r="AB18" s="3">
        <v>55.27</v>
      </c>
      <c r="AC18" s="3" t="s">
        <v>28</v>
      </c>
      <c r="AD18" s="3">
        <v>58.32</v>
      </c>
      <c r="AE18" s="3" t="s">
        <v>29</v>
      </c>
      <c r="AF18" s="3">
        <v>234.53</v>
      </c>
      <c r="AG18" s="3" t="s">
        <v>30</v>
      </c>
      <c r="AH18" s="3">
        <f t="shared" si="2"/>
        <v>437.71000000000004</v>
      </c>
      <c r="AI18" s="3">
        <f>+AH18/60</f>
        <v>7.2951666666666677</v>
      </c>
      <c r="AJ18"/>
      <c r="AK18"/>
      <c r="AL18"/>
      <c r="AM18"/>
    </row>
    <row r="19" spans="1:39" ht="43.2" x14ac:dyDescent="0.3">
      <c r="A19" s="1">
        <v>17</v>
      </c>
      <c r="B19" s="1" t="s">
        <v>13</v>
      </c>
      <c r="C19" s="3" t="s">
        <v>9</v>
      </c>
      <c r="D19" s="2">
        <v>0.29166666666666669</v>
      </c>
      <c r="E19" s="2">
        <v>0.75</v>
      </c>
      <c r="F19" s="1">
        <v>6.56</v>
      </c>
      <c r="G19" s="3" t="s">
        <v>16</v>
      </c>
      <c r="H19" s="3">
        <v>0</v>
      </c>
      <c r="I19" s="3" t="s">
        <v>15</v>
      </c>
      <c r="J19" s="3">
        <v>30.5</v>
      </c>
      <c r="K19" s="3" t="s">
        <v>14</v>
      </c>
      <c r="L19" s="3">
        <v>0</v>
      </c>
      <c r="M19" s="3" t="s">
        <v>17</v>
      </c>
      <c r="N19" s="3">
        <v>42.21</v>
      </c>
      <c r="O19" s="3" t="s">
        <v>31</v>
      </c>
      <c r="P19" s="3">
        <f t="shared" si="3"/>
        <v>79.27000000000001</v>
      </c>
      <c r="Q19" s="3">
        <f>+P19/60</f>
        <v>1.3211666666666668</v>
      </c>
      <c r="R19" s="3">
        <v>30</v>
      </c>
      <c r="S19" s="3" t="s">
        <v>22</v>
      </c>
      <c r="T19" s="3">
        <f t="shared" si="0"/>
        <v>30</v>
      </c>
      <c r="U19" s="7">
        <f t="shared" ref="U19:U20" si="18">+T19/60</f>
        <v>0.5</v>
      </c>
      <c r="V19" s="1">
        <v>94.36</v>
      </c>
      <c r="W19" s="3" t="s">
        <v>34</v>
      </c>
      <c r="X19" s="1">
        <v>75.430000000000007</v>
      </c>
      <c r="Y19" s="3" t="s">
        <v>33</v>
      </c>
      <c r="Z19" s="1">
        <v>38.020000000000003</v>
      </c>
      <c r="AA19" s="1" t="s">
        <v>36</v>
      </c>
      <c r="AB19" s="1">
        <v>59.46</v>
      </c>
      <c r="AC19" s="1" t="s">
        <v>35</v>
      </c>
      <c r="AD19" s="1">
        <v>165.05</v>
      </c>
      <c r="AE19" s="3" t="s">
        <v>30</v>
      </c>
      <c r="AF19" s="1"/>
      <c r="AG19" s="1"/>
      <c r="AH19" s="3">
        <f t="shared" si="2"/>
        <v>432.32000000000005</v>
      </c>
      <c r="AI19" s="3">
        <f>+AH19/60</f>
        <v>7.2053333333333338</v>
      </c>
      <c r="AJ19"/>
      <c r="AK19"/>
      <c r="AL19"/>
      <c r="AM19"/>
    </row>
    <row r="20" spans="1:39" ht="43.2" x14ac:dyDescent="0.3">
      <c r="A20" s="1">
        <v>18</v>
      </c>
      <c r="B20" s="1" t="s">
        <v>32</v>
      </c>
      <c r="C20" s="3" t="s">
        <v>9</v>
      </c>
      <c r="D20" s="2">
        <v>0.75</v>
      </c>
      <c r="E20" s="2">
        <v>0.25</v>
      </c>
      <c r="F20" s="1">
        <v>12.05</v>
      </c>
      <c r="G20" s="3" t="s">
        <v>16</v>
      </c>
      <c r="H20" s="3">
        <v>13.07</v>
      </c>
      <c r="I20" s="3" t="s">
        <v>15</v>
      </c>
      <c r="J20" s="3">
        <v>26.34</v>
      </c>
      <c r="K20" s="3" t="s">
        <v>14</v>
      </c>
      <c r="L20" s="3">
        <v>19.48</v>
      </c>
      <c r="M20" s="3" t="s">
        <v>17</v>
      </c>
      <c r="N20" s="3">
        <v>18.18</v>
      </c>
      <c r="O20" s="3" t="s">
        <v>31</v>
      </c>
      <c r="P20" s="3">
        <f t="shared" si="3"/>
        <v>89.12</v>
      </c>
      <c r="Q20" s="3">
        <f t="shared" ref="Q20" si="19">+P20/60</f>
        <v>1.4853333333333334</v>
      </c>
      <c r="R20" s="3">
        <v>40</v>
      </c>
      <c r="S20" s="3" t="s">
        <v>22</v>
      </c>
      <c r="T20" s="3">
        <f t="shared" si="0"/>
        <v>40</v>
      </c>
      <c r="U20" s="7">
        <f t="shared" si="18"/>
        <v>0.66666666666666663</v>
      </c>
      <c r="V20" s="1">
        <v>28.37</v>
      </c>
      <c r="W20" s="3" t="s">
        <v>25</v>
      </c>
      <c r="X20" s="1">
        <v>33.11</v>
      </c>
      <c r="Y20" s="3" t="s">
        <v>26</v>
      </c>
      <c r="Z20" s="1">
        <v>112.13</v>
      </c>
      <c r="AA20" s="3" t="s">
        <v>27</v>
      </c>
      <c r="AB20" s="1">
        <v>60.45</v>
      </c>
      <c r="AC20" s="3" t="s">
        <v>28</v>
      </c>
      <c r="AD20" s="1">
        <v>65.45</v>
      </c>
      <c r="AE20" s="3" t="s">
        <v>29</v>
      </c>
      <c r="AF20" s="1">
        <v>233.47</v>
      </c>
      <c r="AG20" s="3" t="s">
        <v>30</v>
      </c>
      <c r="AH20" s="3">
        <f t="shared" si="2"/>
        <v>532.98</v>
      </c>
      <c r="AI20" s="3">
        <f t="shared" ref="AI20" si="20">+AH20/60</f>
        <v>8.8830000000000009</v>
      </c>
      <c r="AJ20"/>
      <c r="AK20"/>
      <c r="AL20"/>
      <c r="AM20"/>
    </row>
    <row r="21" spans="1:39" ht="43.2" x14ac:dyDescent="0.3">
      <c r="A21" s="1">
        <v>19</v>
      </c>
      <c r="B21" s="3" t="s">
        <v>10</v>
      </c>
      <c r="C21" s="3" t="s">
        <v>9</v>
      </c>
      <c r="D21" s="5">
        <v>0.29166666666666669</v>
      </c>
      <c r="E21" s="5">
        <v>0.75</v>
      </c>
      <c r="F21" s="3">
        <v>11.34</v>
      </c>
      <c r="G21" s="3" t="s">
        <v>16</v>
      </c>
      <c r="H21" s="3">
        <v>17.23</v>
      </c>
      <c r="I21" s="3" t="s">
        <v>15</v>
      </c>
      <c r="J21" s="3">
        <v>12.45</v>
      </c>
      <c r="K21" s="3" t="s">
        <v>14</v>
      </c>
      <c r="L21" s="3">
        <v>25.33</v>
      </c>
      <c r="M21" s="3" t="s">
        <v>17</v>
      </c>
      <c r="N21" s="3">
        <v>33.35</v>
      </c>
      <c r="O21" s="3" t="s">
        <v>31</v>
      </c>
      <c r="P21" s="3">
        <f t="shared" si="3"/>
        <v>99.699999999999989</v>
      </c>
      <c r="Q21" s="3">
        <f>+P21/60</f>
        <v>1.6616666666666664</v>
      </c>
      <c r="R21" s="3">
        <v>40</v>
      </c>
      <c r="S21" s="3" t="s">
        <v>22</v>
      </c>
      <c r="T21" s="3">
        <f t="shared" si="0"/>
        <v>40</v>
      </c>
      <c r="U21" s="7">
        <f>+T21/60</f>
        <v>0.66666666666666663</v>
      </c>
      <c r="V21" s="3">
        <v>18.329999999999998</v>
      </c>
      <c r="W21" s="3" t="s">
        <v>25</v>
      </c>
      <c r="X21" s="3">
        <v>32.299999999999997</v>
      </c>
      <c r="Y21" s="3" t="s">
        <v>26</v>
      </c>
      <c r="Z21" s="3">
        <v>38.35</v>
      </c>
      <c r="AA21" s="3" t="s">
        <v>27</v>
      </c>
      <c r="AB21" s="3">
        <v>60.12</v>
      </c>
      <c r="AC21" s="3" t="s">
        <v>28</v>
      </c>
      <c r="AD21" s="3">
        <v>56.34</v>
      </c>
      <c r="AE21" s="3" t="s">
        <v>29</v>
      </c>
      <c r="AF21" s="3">
        <v>244.12</v>
      </c>
      <c r="AG21" s="3" t="s">
        <v>30</v>
      </c>
      <c r="AH21" s="3">
        <f t="shared" si="2"/>
        <v>449.56</v>
      </c>
      <c r="AI21" s="3">
        <f>+AH21/60</f>
        <v>7.4926666666666666</v>
      </c>
      <c r="AJ21"/>
      <c r="AK21"/>
      <c r="AL21"/>
      <c r="AM21"/>
    </row>
    <row r="22" spans="1:39" ht="43.2" x14ac:dyDescent="0.3">
      <c r="A22" s="1">
        <v>20</v>
      </c>
      <c r="B22" s="1" t="s">
        <v>13</v>
      </c>
      <c r="C22" s="3" t="s">
        <v>9</v>
      </c>
      <c r="D22" s="2">
        <v>0.29166666666666669</v>
      </c>
      <c r="E22" s="2">
        <v>0.75</v>
      </c>
      <c r="F22" s="1">
        <v>9.23</v>
      </c>
      <c r="G22" s="3" t="s">
        <v>16</v>
      </c>
      <c r="H22" s="3">
        <v>0</v>
      </c>
      <c r="I22" s="3" t="s">
        <v>15</v>
      </c>
      <c r="J22" s="3">
        <v>24.23</v>
      </c>
      <c r="K22" s="3" t="s">
        <v>14</v>
      </c>
      <c r="L22" s="3">
        <v>0</v>
      </c>
      <c r="M22" s="3" t="s">
        <v>17</v>
      </c>
      <c r="N22" s="3">
        <v>46.23</v>
      </c>
      <c r="O22" s="3" t="s">
        <v>31</v>
      </c>
      <c r="P22" s="3">
        <f t="shared" si="3"/>
        <v>79.69</v>
      </c>
      <c r="Q22" s="3">
        <f>+P22/60</f>
        <v>1.3281666666666667</v>
      </c>
      <c r="R22" s="3">
        <v>30</v>
      </c>
      <c r="S22" s="3" t="s">
        <v>22</v>
      </c>
      <c r="T22" s="3">
        <f t="shared" si="0"/>
        <v>30</v>
      </c>
      <c r="U22" s="7">
        <f t="shared" ref="U22:U23" si="21">+T22/60</f>
        <v>0.5</v>
      </c>
      <c r="V22" s="1">
        <v>97.34</v>
      </c>
      <c r="W22" s="3" t="s">
        <v>34</v>
      </c>
      <c r="X22" s="1">
        <v>75.05</v>
      </c>
      <c r="Y22" s="3" t="s">
        <v>33</v>
      </c>
      <c r="Z22" s="1">
        <v>37.229999999999997</v>
      </c>
      <c r="AA22" s="1" t="s">
        <v>36</v>
      </c>
      <c r="AB22" s="1">
        <v>55.43</v>
      </c>
      <c r="AC22" s="1" t="s">
        <v>35</v>
      </c>
      <c r="AD22" s="1">
        <v>168.35</v>
      </c>
      <c r="AE22" s="3" t="s">
        <v>30</v>
      </c>
      <c r="AF22" s="1"/>
      <c r="AG22" s="1"/>
      <c r="AH22" s="3">
        <f t="shared" si="2"/>
        <v>433.4</v>
      </c>
      <c r="AI22" s="3">
        <f>+AH22/60</f>
        <v>7.2233333333333327</v>
      </c>
      <c r="AJ22"/>
      <c r="AK22"/>
      <c r="AL22"/>
      <c r="AM22"/>
    </row>
    <row r="23" spans="1:39" ht="43.2" x14ac:dyDescent="0.3">
      <c r="A23" s="1">
        <v>21</v>
      </c>
      <c r="B23" s="1" t="s">
        <v>32</v>
      </c>
      <c r="C23" s="3" t="s">
        <v>9</v>
      </c>
      <c r="D23" s="2">
        <v>0.75</v>
      </c>
      <c r="E23" s="2">
        <v>0.25</v>
      </c>
      <c r="F23" s="1">
        <v>8.1199999999999992</v>
      </c>
      <c r="G23" s="3" t="s">
        <v>16</v>
      </c>
      <c r="H23" s="3">
        <v>10.7</v>
      </c>
      <c r="I23" s="3" t="s">
        <v>15</v>
      </c>
      <c r="J23" s="3">
        <v>20.03</v>
      </c>
      <c r="K23" s="3" t="s">
        <v>14</v>
      </c>
      <c r="L23" s="3">
        <v>20.34</v>
      </c>
      <c r="M23" s="3" t="s">
        <v>17</v>
      </c>
      <c r="N23" s="3">
        <v>20.12</v>
      </c>
      <c r="O23" s="3" t="s">
        <v>31</v>
      </c>
      <c r="P23" s="3">
        <f t="shared" si="3"/>
        <v>79.31</v>
      </c>
      <c r="Q23" s="3">
        <f t="shared" ref="Q23" si="22">+P23/60</f>
        <v>1.3218333333333334</v>
      </c>
      <c r="R23" s="3">
        <v>40</v>
      </c>
      <c r="S23" s="3" t="s">
        <v>22</v>
      </c>
      <c r="T23" s="3">
        <f t="shared" si="0"/>
        <v>40</v>
      </c>
      <c r="U23" s="7">
        <f t="shared" si="21"/>
        <v>0.66666666666666663</v>
      </c>
      <c r="V23" s="1">
        <v>26.47</v>
      </c>
      <c r="W23" s="3" t="s">
        <v>25</v>
      </c>
      <c r="X23" s="1">
        <v>32.43</v>
      </c>
      <c r="Y23" s="3" t="s">
        <v>26</v>
      </c>
      <c r="Z23" s="1">
        <v>107.46</v>
      </c>
      <c r="AA23" s="3" t="s">
        <v>27</v>
      </c>
      <c r="AB23" s="1">
        <v>64.209999999999994</v>
      </c>
      <c r="AC23" s="3" t="s">
        <v>28</v>
      </c>
      <c r="AD23" s="1">
        <v>66.319999999999993</v>
      </c>
      <c r="AE23" s="3" t="s">
        <v>29</v>
      </c>
      <c r="AF23" s="1">
        <v>240.38</v>
      </c>
      <c r="AG23" s="3" t="s">
        <v>30</v>
      </c>
      <c r="AH23" s="3">
        <f t="shared" si="2"/>
        <v>537.27</v>
      </c>
      <c r="AI23" s="3">
        <f t="shared" ref="AI23" si="23">+AH23/60</f>
        <v>8.9544999999999995</v>
      </c>
      <c r="AJ23"/>
      <c r="AK23"/>
      <c r="AL23"/>
      <c r="AM23"/>
    </row>
    <row r="24" spans="1:39" ht="43.2" x14ac:dyDescent="0.3">
      <c r="A24" s="1">
        <v>22</v>
      </c>
      <c r="B24" s="3" t="s">
        <v>10</v>
      </c>
      <c r="C24" s="3" t="s">
        <v>9</v>
      </c>
      <c r="D24" s="5">
        <v>0.29166666666666669</v>
      </c>
      <c r="E24" s="5">
        <v>0.75</v>
      </c>
      <c r="F24" s="3">
        <v>11.35</v>
      </c>
      <c r="G24" s="3" t="s">
        <v>16</v>
      </c>
      <c r="H24" s="3">
        <v>10.36</v>
      </c>
      <c r="I24" s="3" t="s">
        <v>15</v>
      </c>
      <c r="J24" s="3">
        <v>16.23</v>
      </c>
      <c r="K24" s="3" t="s">
        <v>14</v>
      </c>
      <c r="L24" s="3">
        <v>21.45</v>
      </c>
      <c r="M24" s="3" t="s">
        <v>17</v>
      </c>
      <c r="N24" s="3">
        <v>33.11</v>
      </c>
      <c r="O24" s="3" t="s">
        <v>31</v>
      </c>
      <c r="P24" s="3">
        <f t="shared" si="3"/>
        <v>92.5</v>
      </c>
      <c r="Q24" s="3">
        <f>+P24/60</f>
        <v>1.5416666666666667</v>
      </c>
      <c r="R24" s="3">
        <v>40</v>
      </c>
      <c r="S24" s="3" t="s">
        <v>22</v>
      </c>
      <c r="T24" s="3">
        <f t="shared" si="0"/>
        <v>40</v>
      </c>
      <c r="U24" s="7">
        <f>+T24/60</f>
        <v>0.66666666666666663</v>
      </c>
      <c r="V24" s="3">
        <v>23.34</v>
      </c>
      <c r="W24" s="3" t="s">
        <v>25</v>
      </c>
      <c r="X24" s="3">
        <v>18.05</v>
      </c>
      <c r="Y24" s="3" t="s">
        <v>26</v>
      </c>
      <c r="Z24" s="3">
        <v>46.16</v>
      </c>
      <c r="AA24" s="3" t="s">
        <v>27</v>
      </c>
      <c r="AB24" s="3">
        <v>51.11</v>
      </c>
      <c r="AC24" s="3" t="s">
        <v>28</v>
      </c>
      <c r="AD24" s="3">
        <v>58.1</v>
      </c>
      <c r="AE24" s="3" t="s">
        <v>29</v>
      </c>
      <c r="AF24" s="3">
        <v>241.22</v>
      </c>
      <c r="AG24" s="3" t="s">
        <v>30</v>
      </c>
      <c r="AH24" s="3">
        <f t="shared" si="2"/>
        <v>437.97999999999996</v>
      </c>
      <c r="AI24" s="3">
        <f>+AH24/60</f>
        <v>7.2996666666666661</v>
      </c>
      <c r="AJ24"/>
      <c r="AK24"/>
      <c r="AL24"/>
      <c r="AM24"/>
    </row>
    <row r="25" spans="1:39" ht="43.2" x14ac:dyDescent="0.3">
      <c r="A25" s="1">
        <v>23</v>
      </c>
      <c r="B25" s="1" t="s">
        <v>13</v>
      </c>
      <c r="C25" s="3" t="s">
        <v>9</v>
      </c>
      <c r="D25" s="2">
        <v>0.29166666666666669</v>
      </c>
      <c r="E25" s="2">
        <v>0.75</v>
      </c>
      <c r="F25" s="1">
        <v>7.35</v>
      </c>
      <c r="G25" s="3" t="s">
        <v>16</v>
      </c>
      <c r="H25" s="3">
        <v>0</v>
      </c>
      <c r="I25" s="3" t="s">
        <v>15</v>
      </c>
      <c r="J25" s="3">
        <v>25.21</v>
      </c>
      <c r="K25" s="3" t="s">
        <v>14</v>
      </c>
      <c r="L25" s="3">
        <v>0</v>
      </c>
      <c r="M25" s="3" t="s">
        <v>17</v>
      </c>
      <c r="N25" s="3">
        <v>56.12</v>
      </c>
      <c r="O25" s="3" t="s">
        <v>31</v>
      </c>
      <c r="P25" s="3">
        <f t="shared" si="3"/>
        <v>88.68</v>
      </c>
      <c r="Q25" s="3">
        <f>+P25/60</f>
        <v>1.4780000000000002</v>
      </c>
      <c r="R25" s="3">
        <v>30</v>
      </c>
      <c r="S25" s="3" t="s">
        <v>22</v>
      </c>
      <c r="T25" s="3">
        <f t="shared" si="0"/>
        <v>30</v>
      </c>
      <c r="U25" s="7">
        <f t="shared" ref="U25:U26" si="24">+T25/60</f>
        <v>0.5</v>
      </c>
      <c r="V25" s="1">
        <v>76.33</v>
      </c>
      <c r="W25" s="3" t="s">
        <v>34</v>
      </c>
      <c r="X25" s="1">
        <v>79.17</v>
      </c>
      <c r="Y25" s="3" t="s">
        <v>33</v>
      </c>
      <c r="Z25" s="1">
        <v>47.18</v>
      </c>
      <c r="AA25" s="1" t="s">
        <v>36</v>
      </c>
      <c r="AB25" s="1">
        <v>54.54</v>
      </c>
      <c r="AC25" s="1" t="s">
        <v>35</v>
      </c>
      <c r="AD25" s="1">
        <v>160.21</v>
      </c>
      <c r="AE25" s="3" t="s">
        <v>30</v>
      </c>
      <c r="AF25" s="1"/>
      <c r="AG25" s="1"/>
      <c r="AH25" s="3">
        <f t="shared" si="2"/>
        <v>417.43</v>
      </c>
      <c r="AI25" s="3">
        <f>+AH25/60</f>
        <v>6.9571666666666667</v>
      </c>
      <c r="AJ25"/>
      <c r="AK25"/>
      <c r="AL25"/>
      <c r="AM25"/>
    </row>
    <row r="26" spans="1:39" ht="43.2" x14ac:dyDescent="0.3">
      <c r="A26" s="1">
        <v>24</v>
      </c>
      <c r="B26" s="1" t="s">
        <v>32</v>
      </c>
      <c r="C26" s="3" t="s">
        <v>9</v>
      </c>
      <c r="D26" s="2">
        <v>0.75</v>
      </c>
      <c r="E26" s="2">
        <v>0.25</v>
      </c>
      <c r="F26" s="1">
        <v>10.24</v>
      </c>
      <c r="G26" s="3" t="s">
        <v>16</v>
      </c>
      <c r="H26" s="3">
        <v>16.34</v>
      </c>
      <c r="I26" s="3" t="s">
        <v>15</v>
      </c>
      <c r="J26" s="3">
        <v>19.18</v>
      </c>
      <c r="K26" s="3" t="s">
        <v>14</v>
      </c>
      <c r="L26" s="3">
        <v>24.12</v>
      </c>
      <c r="M26" s="3" t="s">
        <v>17</v>
      </c>
      <c r="N26" s="3">
        <v>23.25</v>
      </c>
      <c r="O26" s="3" t="s">
        <v>31</v>
      </c>
      <c r="P26" s="3">
        <f t="shared" si="3"/>
        <v>93.13</v>
      </c>
      <c r="Q26" s="3">
        <f t="shared" ref="Q26" si="25">+P26/60</f>
        <v>1.5521666666666667</v>
      </c>
      <c r="R26" s="3">
        <v>40</v>
      </c>
      <c r="S26" s="3" t="s">
        <v>22</v>
      </c>
      <c r="T26" s="3">
        <f t="shared" si="0"/>
        <v>40</v>
      </c>
      <c r="U26" s="7">
        <f t="shared" si="24"/>
        <v>0.66666666666666663</v>
      </c>
      <c r="V26" s="1">
        <v>32.31</v>
      </c>
      <c r="W26" s="3" t="s">
        <v>25</v>
      </c>
      <c r="X26" s="1">
        <v>29.35</v>
      </c>
      <c r="Y26" s="3" t="s">
        <v>26</v>
      </c>
      <c r="Z26" s="1">
        <v>106.17</v>
      </c>
      <c r="AA26" s="3" t="s">
        <v>27</v>
      </c>
      <c r="AB26" s="1">
        <v>70.34</v>
      </c>
      <c r="AC26" s="3" t="s">
        <v>28</v>
      </c>
      <c r="AD26" s="1">
        <v>58.12</v>
      </c>
      <c r="AE26" s="3" t="s">
        <v>29</v>
      </c>
      <c r="AF26" s="1">
        <v>239.13</v>
      </c>
      <c r="AG26" s="3" t="s">
        <v>30</v>
      </c>
      <c r="AH26" s="3">
        <f t="shared" si="2"/>
        <v>535.42000000000007</v>
      </c>
      <c r="AI26" s="3">
        <f t="shared" ref="AI26" si="26">+AH26/60</f>
        <v>8.9236666666666675</v>
      </c>
      <c r="AJ26"/>
      <c r="AK26"/>
      <c r="AL26"/>
      <c r="AM26"/>
    </row>
    <row r="27" spans="1:39" ht="43.2" x14ac:dyDescent="0.3">
      <c r="A27" s="1">
        <v>25</v>
      </c>
      <c r="B27" s="3" t="s">
        <v>10</v>
      </c>
      <c r="C27" s="3" t="s">
        <v>9</v>
      </c>
      <c r="D27" s="5">
        <v>0.29166666666666669</v>
      </c>
      <c r="E27" s="5">
        <v>0.75</v>
      </c>
      <c r="F27" s="3">
        <v>9.18</v>
      </c>
      <c r="G27" s="3" t="s">
        <v>16</v>
      </c>
      <c r="H27" s="3">
        <v>12.35</v>
      </c>
      <c r="I27" s="3" t="s">
        <v>15</v>
      </c>
      <c r="J27" s="3">
        <v>17.23</v>
      </c>
      <c r="K27" s="3" t="s">
        <v>14</v>
      </c>
      <c r="L27" s="3">
        <v>28.41</v>
      </c>
      <c r="M27" s="3" t="s">
        <v>17</v>
      </c>
      <c r="N27" s="3">
        <v>30.13</v>
      </c>
      <c r="O27" s="3" t="s">
        <v>31</v>
      </c>
      <c r="P27" s="3">
        <f t="shared" si="3"/>
        <v>97.3</v>
      </c>
      <c r="Q27" s="3">
        <f>+P27/60</f>
        <v>1.6216666666666666</v>
      </c>
      <c r="R27" s="3">
        <v>40</v>
      </c>
      <c r="S27" s="3" t="s">
        <v>22</v>
      </c>
      <c r="T27" s="3">
        <f t="shared" si="0"/>
        <v>40</v>
      </c>
      <c r="U27" s="7">
        <f>+T27/60</f>
        <v>0.66666666666666663</v>
      </c>
      <c r="V27" s="3">
        <v>24</v>
      </c>
      <c r="W27" s="3" t="s">
        <v>25</v>
      </c>
      <c r="X27" s="3">
        <v>22.12</v>
      </c>
      <c r="Y27" s="3" t="s">
        <v>26</v>
      </c>
      <c r="Z27" s="3">
        <v>48.32</v>
      </c>
      <c r="AA27" s="3" t="s">
        <v>27</v>
      </c>
      <c r="AB27" s="3">
        <v>59.36</v>
      </c>
      <c r="AC27" s="3" t="s">
        <v>28</v>
      </c>
      <c r="AD27" s="3">
        <v>44.12</v>
      </c>
      <c r="AE27" s="3" t="s">
        <v>29</v>
      </c>
      <c r="AF27" s="3">
        <v>247.56</v>
      </c>
      <c r="AG27" s="3" t="s">
        <v>30</v>
      </c>
      <c r="AH27" s="3">
        <f t="shared" si="2"/>
        <v>445.48</v>
      </c>
      <c r="AI27" s="3">
        <f>+AH27/60</f>
        <v>7.424666666666667</v>
      </c>
      <c r="AJ27"/>
      <c r="AK27"/>
      <c r="AL27"/>
      <c r="AM27"/>
    </row>
    <row r="28" spans="1:39" ht="43.2" x14ac:dyDescent="0.3">
      <c r="A28" s="1">
        <v>26</v>
      </c>
      <c r="B28" s="1" t="s">
        <v>13</v>
      </c>
      <c r="C28" s="3" t="s">
        <v>9</v>
      </c>
      <c r="D28" s="2">
        <v>0.29166666666666669</v>
      </c>
      <c r="E28" s="2">
        <v>0.75</v>
      </c>
      <c r="F28" s="1">
        <v>12.11</v>
      </c>
      <c r="G28" s="3" t="s">
        <v>16</v>
      </c>
      <c r="H28" s="3">
        <v>0</v>
      </c>
      <c r="I28" s="3" t="s">
        <v>15</v>
      </c>
      <c r="J28" s="3">
        <v>17.12</v>
      </c>
      <c r="K28" s="3" t="s">
        <v>14</v>
      </c>
      <c r="L28" s="3">
        <v>0</v>
      </c>
      <c r="M28" s="3" t="s">
        <v>17</v>
      </c>
      <c r="N28" s="3">
        <v>30.16</v>
      </c>
      <c r="O28" s="3" t="s">
        <v>31</v>
      </c>
      <c r="P28" s="3">
        <f t="shared" si="3"/>
        <v>59.39</v>
      </c>
      <c r="Q28" s="3">
        <f>+P28/60</f>
        <v>0.98983333333333334</v>
      </c>
      <c r="R28" s="3">
        <v>30</v>
      </c>
      <c r="S28" s="3" t="s">
        <v>22</v>
      </c>
      <c r="T28" s="3">
        <f t="shared" si="0"/>
        <v>30</v>
      </c>
      <c r="U28" s="7">
        <f t="shared" ref="U28:U29" si="27">+T28/60</f>
        <v>0.5</v>
      </c>
      <c r="V28" s="1">
        <v>89.42</v>
      </c>
      <c r="W28" s="3" t="s">
        <v>34</v>
      </c>
      <c r="X28" s="1">
        <v>81.209999999999994</v>
      </c>
      <c r="Y28" s="3" t="s">
        <v>33</v>
      </c>
      <c r="Z28" s="1">
        <v>43.12</v>
      </c>
      <c r="AA28" s="1" t="s">
        <v>36</v>
      </c>
      <c r="AB28" s="1">
        <v>55.12</v>
      </c>
      <c r="AC28" s="1" t="s">
        <v>35</v>
      </c>
      <c r="AD28" s="1">
        <v>173.15</v>
      </c>
      <c r="AE28" s="3" t="s">
        <v>30</v>
      </c>
      <c r="AF28" s="1"/>
      <c r="AG28" s="1"/>
      <c r="AH28" s="3">
        <f t="shared" si="2"/>
        <v>442.02000000000004</v>
      </c>
      <c r="AI28" s="3">
        <f>+AH28/60</f>
        <v>7.3670000000000009</v>
      </c>
      <c r="AJ28"/>
      <c r="AK28"/>
      <c r="AL28"/>
      <c r="AM28"/>
    </row>
    <row r="29" spans="1:39" ht="43.2" x14ac:dyDescent="0.3">
      <c r="A29" s="1">
        <v>27</v>
      </c>
      <c r="B29" s="1" t="s">
        <v>32</v>
      </c>
      <c r="C29" s="3" t="s">
        <v>9</v>
      </c>
      <c r="D29" s="2">
        <v>0.75</v>
      </c>
      <c r="E29" s="2">
        <v>0.25</v>
      </c>
      <c r="F29" s="1">
        <v>17.27</v>
      </c>
      <c r="G29" s="3" t="s">
        <v>16</v>
      </c>
      <c r="H29" s="3">
        <v>10.23</v>
      </c>
      <c r="I29" s="3" t="s">
        <v>15</v>
      </c>
      <c r="J29" s="3">
        <v>18.23</v>
      </c>
      <c r="K29" s="3" t="s">
        <v>14</v>
      </c>
      <c r="L29" s="3">
        <v>29.04</v>
      </c>
      <c r="M29" s="3" t="s">
        <v>17</v>
      </c>
      <c r="N29" s="3">
        <v>26.14</v>
      </c>
      <c r="O29" s="3" t="s">
        <v>31</v>
      </c>
      <c r="P29" s="3">
        <f t="shared" si="3"/>
        <v>100.91000000000001</v>
      </c>
      <c r="Q29" s="3">
        <f t="shared" ref="Q29" si="28">+P29/60</f>
        <v>1.6818333333333335</v>
      </c>
      <c r="R29" s="3">
        <v>40</v>
      </c>
      <c r="S29" s="3" t="s">
        <v>22</v>
      </c>
      <c r="T29" s="3">
        <f t="shared" si="0"/>
        <v>40</v>
      </c>
      <c r="U29" s="7">
        <f t="shared" si="27"/>
        <v>0.66666666666666663</v>
      </c>
      <c r="V29" s="1">
        <v>22.16</v>
      </c>
      <c r="W29" s="3" t="s">
        <v>25</v>
      </c>
      <c r="X29" s="1">
        <v>33.36</v>
      </c>
      <c r="Y29" s="3" t="s">
        <v>26</v>
      </c>
      <c r="Z29" s="1">
        <v>105.25</v>
      </c>
      <c r="AA29" s="3" t="s">
        <v>27</v>
      </c>
      <c r="AB29" s="1">
        <v>67.14</v>
      </c>
      <c r="AC29" s="3" t="s">
        <v>28</v>
      </c>
      <c r="AD29" s="1">
        <v>61.27</v>
      </c>
      <c r="AE29" s="3" t="s">
        <v>29</v>
      </c>
      <c r="AF29" s="1">
        <v>243.11</v>
      </c>
      <c r="AG29" s="3" t="s">
        <v>30</v>
      </c>
      <c r="AH29" s="3">
        <f t="shared" si="2"/>
        <v>532.29</v>
      </c>
      <c r="AI29" s="3">
        <f t="shared" ref="AI29" si="29">+AH29/60</f>
        <v>8.8714999999999993</v>
      </c>
      <c r="AJ29"/>
      <c r="AK29"/>
      <c r="AL29"/>
      <c r="AM29"/>
    </row>
    <row r="30" spans="1:39" ht="43.2" x14ac:dyDescent="0.3">
      <c r="A30" s="1">
        <v>28</v>
      </c>
      <c r="B30" s="3" t="s">
        <v>10</v>
      </c>
      <c r="C30" s="3" t="s">
        <v>9</v>
      </c>
      <c r="D30" s="5">
        <v>0.29166666666666669</v>
      </c>
      <c r="E30" s="5">
        <v>0.75</v>
      </c>
      <c r="F30" s="3">
        <v>7.23</v>
      </c>
      <c r="G30" s="3" t="s">
        <v>16</v>
      </c>
      <c r="H30" s="3">
        <v>17.43</v>
      </c>
      <c r="I30" s="3" t="s">
        <v>15</v>
      </c>
      <c r="J30" s="3">
        <v>15.18</v>
      </c>
      <c r="K30" s="3" t="s">
        <v>14</v>
      </c>
      <c r="L30" s="3">
        <v>20.14</v>
      </c>
      <c r="M30" s="3" t="s">
        <v>17</v>
      </c>
      <c r="N30" s="3">
        <v>29.14</v>
      </c>
      <c r="O30" s="3" t="s">
        <v>31</v>
      </c>
      <c r="P30" s="3">
        <f t="shared" si="3"/>
        <v>89.12</v>
      </c>
      <c r="Q30" s="3">
        <f>+P30/60</f>
        <v>1.4853333333333334</v>
      </c>
      <c r="R30" s="3">
        <v>40</v>
      </c>
      <c r="S30" s="3" t="s">
        <v>22</v>
      </c>
      <c r="T30" s="3">
        <f t="shared" si="0"/>
        <v>40</v>
      </c>
      <c r="U30" s="7">
        <f>+T30/60</f>
        <v>0.66666666666666663</v>
      </c>
      <c r="V30" s="3">
        <v>23.21</v>
      </c>
      <c r="W30" s="3" t="s">
        <v>25</v>
      </c>
      <c r="X30" s="3">
        <v>28.45</v>
      </c>
      <c r="Y30" s="3" t="s">
        <v>26</v>
      </c>
      <c r="Z30" s="3">
        <v>46.11</v>
      </c>
      <c r="AA30" s="3" t="s">
        <v>27</v>
      </c>
      <c r="AB30" s="3">
        <v>60.13</v>
      </c>
      <c r="AC30" s="3" t="s">
        <v>28</v>
      </c>
      <c r="AD30" s="3">
        <v>55.18</v>
      </c>
      <c r="AE30" s="3" t="s">
        <v>29</v>
      </c>
      <c r="AF30" s="3">
        <v>238.22</v>
      </c>
      <c r="AG30" s="3" t="s">
        <v>30</v>
      </c>
      <c r="AH30" s="3">
        <f t="shared" si="2"/>
        <v>451.3</v>
      </c>
      <c r="AI30" s="3">
        <f>+AH30/60</f>
        <v>7.5216666666666665</v>
      </c>
      <c r="AJ30"/>
      <c r="AK30"/>
      <c r="AL30"/>
      <c r="AM30"/>
    </row>
    <row r="31" spans="1:39" ht="43.2" x14ac:dyDescent="0.3">
      <c r="A31" s="1">
        <v>29</v>
      </c>
      <c r="B31" s="1" t="s">
        <v>13</v>
      </c>
      <c r="C31" s="3" t="s">
        <v>9</v>
      </c>
      <c r="D31" s="2">
        <v>0.29166666666666669</v>
      </c>
      <c r="E31" s="2">
        <v>0.75</v>
      </c>
      <c r="F31" s="1">
        <v>11.39</v>
      </c>
      <c r="G31" s="3" t="s">
        <v>16</v>
      </c>
      <c r="H31" s="3">
        <v>0</v>
      </c>
      <c r="I31" s="3" t="s">
        <v>15</v>
      </c>
      <c r="J31" s="3">
        <v>20.11</v>
      </c>
      <c r="K31" s="3" t="s">
        <v>14</v>
      </c>
      <c r="L31" s="3">
        <v>0</v>
      </c>
      <c r="M31" s="3" t="s">
        <v>17</v>
      </c>
      <c r="N31" s="3">
        <v>49.12</v>
      </c>
      <c r="O31" s="3" t="s">
        <v>31</v>
      </c>
      <c r="P31" s="3">
        <f t="shared" si="3"/>
        <v>80.62</v>
      </c>
      <c r="Q31" s="3">
        <f>+P31/60</f>
        <v>1.3436666666666668</v>
      </c>
      <c r="R31" s="3">
        <v>30</v>
      </c>
      <c r="S31" s="3" t="s">
        <v>22</v>
      </c>
      <c r="T31" s="3">
        <f t="shared" si="0"/>
        <v>30</v>
      </c>
      <c r="U31" s="7">
        <f t="shared" ref="U31:U32" si="30">+T31/60</f>
        <v>0.5</v>
      </c>
      <c r="V31" s="1">
        <v>91.23</v>
      </c>
      <c r="W31" s="3" t="s">
        <v>34</v>
      </c>
      <c r="X31" s="1">
        <v>88.34</v>
      </c>
      <c r="Y31" s="3" t="s">
        <v>33</v>
      </c>
      <c r="Z31" s="1">
        <v>34.17</v>
      </c>
      <c r="AA31" s="1" t="s">
        <v>36</v>
      </c>
      <c r="AB31" s="1">
        <v>60.38</v>
      </c>
      <c r="AC31" s="1" t="s">
        <v>35</v>
      </c>
      <c r="AD31" s="1">
        <v>154.54</v>
      </c>
      <c r="AE31" s="3" t="s">
        <v>30</v>
      </c>
      <c r="AF31" s="1"/>
      <c r="AG31" s="1"/>
      <c r="AH31" s="3">
        <f t="shared" si="2"/>
        <v>428.66</v>
      </c>
      <c r="AI31" s="3">
        <f>+AH31/60</f>
        <v>7.1443333333333339</v>
      </c>
      <c r="AJ31"/>
      <c r="AK31"/>
      <c r="AL31"/>
      <c r="AM31"/>
    </row>
    <row r="32" spans="1:39" ht="43.2" x14ac:dyDescent="0.3">
      <c r="A32" s="1">
        <v>30</v>
      </c>
      <c r="B32" s="1" t="s">
        <v>32</v>
      </c>
      <c r="C32" s="3" t="s">
        <v>9</v>
      </c>
      <c r="D32" s="2">
        <v>0.75</v>
      </c>
      <c r="E32" s="2">
        <v>0.25</v>
      </c>
      <c r="F32" s="1">
        <v>15.32</v>
      </c>
      <c r="G32" s="3" t="s">
        <v>16</v>
      </c>
      <c r="H32" s="3">
        <v>11.23</v>
      </c>
      <c r="I32" s="3" t="s">
        <v>15</v>
      </c>
      <c r="J32" s="3">
        <v>17.36</v>
      </c>
      <c r="K32" s="3" t="s">
        <v>14</v>
      </c>
      <c r="L32" s="3">
        <v>26.24</v>
      </c>
      <c r="M32" s="3" t="s">
        <v>17</v>
      </c>
      <c r="N32" s="3">
        <v>21.52</v>
      </c>
      <c r="O32" s="3" t="s">
        <v>31</v>
      </c>
      <c r="P32" s="3">
        <f t="shared" si="3"/>
        <v>91.669999999999987</v>
      </c>
      <c r="Q32" s="3">
        <f t="shared" ref="Q32" si="31">+P32/60</f>
        <v>1.5278333333333332</v>
      </c>
      <c r="R32" s="3">
        <v>40</v>
      </c>
      <c r="S32" s="3" t="s">
        <v>22</v>
      </c>
      <c r="T32" s="3">
        <f t="shared" si="0"/>
        <v>40</v>
      </c>
      <c r="U32" s="7">
        <f t="shared" si="30"/>
        <v>0.66666666666666663</v>
      </c>
      <c r="V32" s="1">
        <v>21.21</v>
      </c>
      <c r="W32" s="3" t="s">
        <v>25</v>
      </c>
      <c r="X32" s="1">
        <v>38.29</v>
      </c>
      <c r="Y32" s="3" t="s">
        <v>26</v>
      </c>
      <c r="Z32" s="1">
        <v>104.56</v>
      </c>
      <c r="AA32" s="3" t="s">
        <v>27</v>
      </c>
      <c r="AB32" s="1">
        <v>53.12</v>
      </c>
      <c r="AC32" s="3" t="s">
        <v>28</v>
      </c>
      <c r="AD32" s="1">
        <v>63.26</v>
      </c>
      <c r="AE32" s="3" t="s">
        <v>29</v>
      </c>
      <c r="AF32" s="1">
        <v>255.47</v>
      </c>
      <c r="AG32" s="3" t="s">
        <v>30</v>
      </c>
      <c r="AH32" s="3">
        <f t="shared" si="2"/>
        <v>535.91000000000008</v>
      </c>
      <c r="AI32" s="3">
        <f t="shared" ref="AI32" si="32">+AH32/60</f>
        <v>8.9318333333333353</v>
      </c>
      <c r="AJ32"/>
      <c r="AK32"/>
      <c r="AL32"/>
      <c r="AM32"/>
    </row>
    <row r="33" spans="13:35" x14ac:dyDescent="0.3">
      <c r="M33" s="10" t="s">
        <v>37</v>
      </c>
      <c r="N33" s="10"/>
      <c r="O33" s="10"/>
      <c r="P33" s="10">
        <f>+SUM(P3:P32)</f>
        <v>2729.9999999999995</v>
      </c>
      <c r="Q33" s="10">
        <f>+SUM(Q3:Q32)</f>
        <v>45.499999999999993</v>
      </c>
      <c r="U33" s="10" t="s">
        <v>37</v>
      </c>
      <c r="V33" s="10">
        <f>+SUM(T3:T32)</f>
        <v>1100</v>
      </c>
      <c r="W33" s="10">
        <f>+SUM(U3:U32)</f>
        <v>18.333333333333332</v>
      </c>
      <c r="AG33" s="10" t="s">
        <v>37</v>
      </c>
      <c r="AH33" s="10">
        <f>+SUM(AH3:AH32)</f>
        <v>14040.319999999996</v>
      </c>
      <c r="AI33" s="10">
        <f>+SUM(AI3:AI32)</f>
        <v>234.00533333333334</v>
      </c>
    </row>
    <row r="34" spans="13:35" x14ac:dyDescent="0.3">
      <c r="M34" s="10" t="s">
        <v>38</v>
      </c>
      <c r="N34" s="10"/>
      <c r="O34" s="10"/>
      <c r="P34" s="10">
        <f>+AVERAGE(P3:P32)</f>
        <v>90.999999999999986</v>
      </c>
      <c r="Q34" s="10">
        <f>+AVERAGE(Q3:Q32)</f>
        <v>1.5166666666666664</v>
      </c>
      <c r="U34" s="10" t="s">
        <v>38</v>
      </c>
      <c r="V34" s="10">
        <f>+AVERAGE(T3:T32)</f>
        <v>36.666666666666664</v>
      </c>
      <c r="W34" s="10">
        <f>+AVERAGE(U3:U32)</f>
        <v>0.61111111111111105</v>
      </c>
      <c r="AG34" s="10" t="s">
        <v>38</v>
      </c>
      <c r="AH34" s="10">
        <f>+AVERAGE(AH3:AH32)</f>
        <v>468.01066666666651</v>
      </c>
      <c r="AI34" s="10">
        <f>+AVERAGE(AI3:AI32)</f>
        <v>7.8001777777777779</v>
      </c>
    </row>
  </sheetData>
  <mergeCells count="3">
    <mergeCell ref="F1:Q1"/>
    <mergeCell ref="R1:U1"/>
    <mergeCell ref="V1:A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CA7DF-15C9-4B14-B3DA-A9E1854A0AF1}">
  <dimension ref="B1:AR32"/>
  <sheetViews>
    <sheetView topLeftCell="AB23" zoomScale="55" zoomScaleNormal="55" workbookViewId="0">
      <selection activeCell="AI12" sqref="AI12"/>
    </sheetView>
  </sheetViews>
  <sheetFormatPr baseColWidth="10" defaultRowHeight="14.4" x14ac:dyDescent="0.3"/>
  <cols>
    <col min="3" max="3" width="14.109375" customWidth="1"/>
    <col min="4" max="4" width="12.44140625" customWidth="1"/>
    <col min="5" max="5" width="14.33203125" customWidth="1"/>
    <col min="6" max="6" width="11.6640625" customWidth="1"/>
    <col min="7" max="7" width="14" customWidth="1"/>
    <col min="8" max="8" width="22.44140625" customWidth="1"/>
    <col min="9" max="9" width="13.5546875" customWidth="1"/>
    <col min="10" max="10" width="22.44140625" customWidth="1"/>
    <col min="11" max="11" width="13.109375" customWidth="1"/>
    <col min="12" max="12" width="22.44140625" customWidth="1"/>
    <col min="13" max="13" width="13.33203125" customWidth="1"/>
    <col min="14" max="20" width="22.44140625" customWidth="1"/>
    <col min="21" max="21" width="16.6640625" customWidth="1"/>
    <col min="22" max="22" width="19.88671875" customWidth="1"/>
    <col min="23" max="23" width="15.33203125" customWidth="1"/>
    <col min="24" max="24" width="14.109375" customWidth="1"/>
    <col min="25" max="25" width="22.44140625" customWidth="1"/>
    <col min="26" max="26" width="14.6640625" customWidth="1"/>
    <col min="27" max="27" width="16.6640625" customWidth="1"/>
    <col min="28" max="28" width="19.33203125" customWidth="1"/>
    <col min="29" max="29" width="14.6640625" style="11" customWidth="1"/>
    <col min="30" max="30" width="26" style="11" customWidth="1"/>
    <col min="31" max="31" width="11.44140625" style="11"/>
    <col min="32" max="32" width="30.33203125" style="11" customWidth="1"/>
    <col min="33" max="33" width="15" style="11" customWidth="1"/>
    <col min="34" max="34" width="26.44140625" style="11" customWidth="1"/>
    <col min="35" max="35" width="13.6640625" style="11" customWidth="1"/>
    <col min="36" max="36" width="21.5546875" style="11" customWidth="1"/>
    <col min="37" max="37" width="13.44140625" style="11" customWidth="1"/>
    <col min="38" max="38" width="21.88671875" style="11" customWidth="1"/>
    <col min="39" max="39" width="14.109375" style="11" customWidth="1"/>
    <col min="40" max="40" width="31.44140625" style="11" customWidth="1"/>
    <col min="41" max="41" width="13.88671875" style="11" customWidth="1"/>
    <col min="42" max="42" width="24.6640625" style="11" customWidth="1"/>
    <col min="43" max="43" width="15.33203125" customWidth="1"/>
    <col min="44" max="44" width="26.109375" customWidth="1"/>
    <col min="45" max="45" width="15.6640625" customWidth="1"/>
    <col min="46" max="46" width="17.5546875" customWidth="1"/>
    <col min="47" max="47" width="16.6640625" customWidth="1"/>
    <col min="48" max="48" width="18.5546875" customWidth="1"/>
    <col min="49" max="49" width="17.109375" customWidth="1"/>
    <col min="50" max="50" width="23.88671875" customWidth="1"/>
    <col min="51" max="51" width="20" customWidth="1"/>
    <col min="52" max="52" width="22" customWidth="1"/>
  </cols>
  <sheetData>
    <row r="1" spans="2:44" ht="21" x14ac:dyDescent="0.4">
      <c r="G1" s="38" t="s">
        <v>3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40" t="s">
        <v>4</v>
      </c>
      <c r="X1" s="40"/>
      <c r="Y1" s="40"/>
      <c r="Z1" s="40"/>
      <c r="AA1" s="35" t="s">
        <v>5</v>
      </c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7"/>
    </row>
    <row r="2" spans="2:44" s="4" customFormat="1" x14ac:dyDescent="0.3">
      <c r="B2" s="14" t="s">
        <v>0</v>
      </c>
      <c r="C2" s="14" t="s">
        <v>1</v>
      </c>
      <c r="D2" s="14" t="s">
        <v>7</v>
      </c>
      <c r="E2" s="14" t="s">
        <v>2</v>
      </c>
      <c r="F2" s="14" t="s">
        <v>6</v>
      </c>
      <c r="G2" s="12" t="s">
        <v>18</v>
      </c>
      <c r="H2" s="12" t="s">
        <v>8</v>
      </c>
      <c r="I2" s="12" t="s">
        <v>18</v>
      </c>
      <c r="J2" s="12" t="s">
        <v>8</v>
      </c>
      <c r="K2" s="12" t="s">
        <v>18</v>
      </c>
      <c r="L2" s="12" t="s">
        <v>8</v>
      </c>
      <c r="M2" s="12" t="s">
        <v>18</v>
      </c>
      <c r="N2" s="12" t="s">
        <v>8</v>
      </c>
      <c r="O2" s="12" t="s">
        <v>18</v>
      </c>
      <c r="P2" s="12" t="s">
        <v>8</v>
      </c>
      <c r="Q2" s="12" t="s">
        <v>18</v>
      </c>
      <c r="R2" s="12" t="s">
        <v>8</v>
      </c>
      <c r="S2" s="12" t="s">
        <v>18</v>
      </c>
      <c r="T2" s="12" t="s">
        <v>8</v>
      </c>
      <c r="U2" s="8" t="s">
        <v>23</v>
      </c>
      <c r="V2" s="8" t="s">
        <v>24</v>
      </c>
      <c r="W2" s="13" t="s">
        <v>18</v>
      </c>
      <c r="X2" s="13" t="s">
        <v>8</v>
      </c>
      <c r="Y2" s="8" t="s">
        <v>23</v>
      </c>
      <c r="Z2" s="31" t="s">
        <v>24</v>
      </c>
      <c r="AA2" s="9" t="s">
        <v>18</v>
      </c>
      <c r="AB2" s="9" t="s">
        <v>8</v>
      </c>
      <c r="AC2" s="9" t="s">
        <v>18</v>
      </c>
      <c r="AD2" s="9" t="s">
        <v>8</v>
      </c>
      <c r="AE2" s="9" t="s">
        <v>18</v>
      </c>
      <c r="AF2" s="9" t="s">
        <v>8</v>
      </c>
      <c r="AG2" s="9" t="s">
        <v>18</v>
      </c>
      <c r="AH2" s="9" t="s">
        <v>8</v>
      </c>
      <c r="AI2" s="9" t="s">
        <v>18</v>
      </c>
      <c r="AJ2" s="9" t="s">
        <v>8</v>
      </c>
      <c r="AK2" s="9" t="s">
        <v>18</v>
      </c>
      <c r="AL2" s="9" t="s">
        <v>8</v>
      </c>
      <c r="AM2" s="9" t="s">
        <v>18</v>
      </c>
      <c r="AN2" s="9" t="s">
        <v>8</v>
      </c>
      <c r="AO2" s="9" t="s">
        <v>18</v>
      </c>
      <c r="AP2" s="9" t="s">
        <v>8</v>
      </c>
      <c r="AQ2" s="10" t="s">
        <v>23</v>
      </c>
      <c r="AR2" s="10" t="s">
        <v>24</v>
      </c>
    </row>
    <row r="3" spans="2:44" s="6" customFormat="1" ht="43.2" x14ac:dyDescent="0.3">
      <c r="B3" s="3">
        <v>1</v>
      </c>
      <c r="C3" s="3" t="s">
        <v>70</v>
      </c>
      <c r="D3" s="3" t="s">
        <v>54</v>
      </c>
      <c r="E3" s="5">
        <v>0.27083333333333331</v>
      </c>
      <c r="F3" s="5">
        <v>0.75</v>
      </c>
      <c r="G3" s="3">
        <v>11.34</v>
      </c>
      <c r="H3" s="3" t="s">
        <v>16</v>
      </c>
      <c r="I3" s="3">
        <v>17.23</v>
      </c>
      <c r="J3" s="3" t="s">
        <v>79</v>
      </c>
      <c r="K3" s="3">
        <v>18.13</v>
      </c>
      <c r="L3" s="3" t="s">
        <v>14</v>
      </c>
      <c r="M3" s="3">
        <v>41.3</v>
      </c>
      <c r="N3" s="3" t="s">
        <v>74</v>
      </c>
      <c r="O3" s="3">
        <v>14.32</v>
      </c>
      <c r="P3" s="3" t="s">
        <v>77</v>
      </c>
      <c r="Q3" s="3">
        <v>20.34</v>
      </c>
      <c r="R3" s="3" t="s">
        <v>81</v>
      </c>
      <c r="S3" s="3">
        <v>5.2</v>
      </c>
      <c r="T3" s="3" t="s">
        <v>80</v>
      </c>
      <c r="U3" s="3">
        <f>+G3+I3+K3+M3+O3+Q3+S3</f>
        <v>127.86</v>
      </c>
      <c r="V3" s="3">
        <f t="shared" ref="V3:V30" si="0">+U3/60</f>
        <v>2.1309999999999998</v>
      </c>
      <c r="W3" s="3">
        <v>40</v>
      </c>
      <c r="X3" s="3" t="s">
        <v>22</v>
      </c>
      <c r="Y3" s="3">
        <f>+W3</f>
        <v>40</v>
      </c>
      <c r="Z3" s="7">
        <f>+Y3/60</f>
        <v>0.66666666666666663</v>
      </c>
      <c r="AA3" s="3">
        <v>15.23</v>
      </c>
      <c r="AB3" s="3" t="s">
        <v>75</v>
      </c>
      <c r="AC3" s="3">
        <v>18.399999999999999</v>
      </c>
      <c r="AD3" s="3" t="s">
        <v>76</v>
      </c>
      <c r="AE3" s="3">
        <v>32.119999999999997</v>
      </c>
      <c r="AF3" s="3" t="s">
        <v>78</v>
      </c>
      <c r="AG3" s="3">
        <v>28.54</v>
      </c>
      <c r="AH3" s="3" t="s">
        <v>84</v>
      </c>
      <c r="AI3" s="3">
        <v>60.36</v>
      </c>
      <c r="AJ3" s="3" t="s">
        <v>82</v>
      </c>
      <c r="AK3" s="3">
        <v>32.119999999999997</v>
      </c>
      <c r="AL3" s="3" t="s">
        <v>86</v>
      </c>
      <c r="AM3" s="3">
        <v>20.45</v>
      </c>
      <c r="AN3" s="3" t="s">
        <v>85</v>
      </c>
      <c r="AO3" s="3">
        <v>200.32</v>
      </c>
      <c r="AP3" s="3" t="s">
        <v>87</v>
      </c>
      <c r="AQ3" s="3">
        <f>+AA3+AC3+AE3+AG3+AI3+AM3+AO3+AK3</f>
        <v>407.53999999999996</v>
      </c>
      <c r="AR3" s="3">
        <f>+AQ3/60</f>
        <v>6.7923333333333327</v>
      </c>
    </row>
    <row r="4" spans="2:44" ht="43.2" x14ac:dyDescent="0.3">
      <c r="B4" s="1">
        <v>2</v>
      </c>
      <c r="C4" s="1" t="s">
        <v>71</v>
      </c>
      <c r="D4" s="3" t="s">
        <v>54</v>
      </c>
      <c r="E4" s="2">
        <v>0.29166666666666669</v>
      </c>
      <c r="F4" s="2">
        <v>0.75</v>
      </c>
      <c r="G4" s="3">
        <v>9.34</v>
      </c>
      <c r="H4" s="3" t="s">
        <v>16</v>
      </c>
      <c r="I4" s="3">
        <v>20.149999999999999</v>
      </c>
      <c r="J4" s="3" t="s">
        <v>79</v>
      </c>
      <c r="K4" s="3">
        <v>20.09</v>
      </c>
      <c r="L4" s="3" t="s">
        <v>14</v>
      </c>
      <c r="M4" s="3">
        <v>0</v>
      </c>
      <c r="N4" s="3" t="s">
        <v>74</v>
      </c>
      <c r="O4" s="3">
        <v>32.450000000000003</v>
      </c>
      <c r="P4" s="3" t="s">
        <v>83</v>
      </c>
      <c r="Q4" s="3">
        <v>18.34</v>
      </c>
      <c r="R4" s="3" t="s">
        <v>81</v>
      </c>
      <c r="S4" s="3">
        <v>8.32</v>
      </c>
      <c r="T4" s="3" t="s">
        <v>80</v>
      </c>
      <c r="U4" s="3">
        <f t="shared" ref="U4:U30" si="1">+G4+I4+K4+M4+O4+Q4+S4</f>
        <v>108.69</v>
      </c>
      <c r="V4" s="3">
        <f t="shared" si="0"/>
        <v>1.8114999999999999</v>
      </c>
      <c r="W4" s="3">
        <v>30</v>
      </c>
      <c r="X4" s="3" t="s">
        <v>22</v>
      </c>
      <c r="Y4" s="3">
        <f t="shared" ref="Y4:Y30" si="2">+W4</f>
        <v>30</v>
      </c>
      <c r="Z4" s="7">
        <f t="shared" ref="Z4:Z30" si="3">+Y4/60</f>
        <v>0.5</v>
      </c>
      <c r="AA4" s="3">
        <v>70.34</v>
      </c>
      <c r="AB4" s="3" t="s">
        <v>82</v>
      </c>
      <c r="AC4" s="3">
        <v>18.45</v>
      </c>
      <c r="AD4" s="3" t="s">
        <v>85</v>
      </c>
      <c r="AE4" s="3">
        <v>55.12</v>
      </c>
      <c r="AF4" s="3" t="s">
        <v>86</v>
      </c>
      <c r="AG4" s="1">
        <v>270.54000000000002</v>
      </c>
      <c r="AH4" s="3" t="s">
        <v>87</v>
      </c>
      <c r="AI4" s="1"/>
      <c r="AJ4" s="1"/>
      <c r="AK4" s="1"/>
      <c r="AL4" s="3"/>
      <c r="AM4" s="1"/>
      <c r="AN4" s="1"/>
      <c r="AO4" s="1"/>
      <c r="AP4" s="1"/>
      <c r="AQ4" s="3">
        <f t="shared" ref="AQ4:AQ30" si="4">+AA4+AC4+AE4+AG4+AI4+AM4+AO4+AK4</f>
        <v>414.45000000000005</v>
      </c>
      <c r="AR4" s="3">
        <f t="shared" ref="AR4:AR30" si="5">+AQ4/60</f>
        <v>6.9075000000000006</v>
      </c>
    </row>
    <row r="5" spans="2:44" ht="43.2" x14ac:dyDescent="0.3">
      <c r="B5" s="1">
        <v>3</v>
      </c>
      <c r="C5" s="1" t="s">
        <v>72</v>
      </c>
      <c r="D5" s="3" t="s">
        <v>54</v>
      </c>
      <c r="E5" s="2">
        <v>0.75</v>
      </c>
      <c r="F5" s="2">
        <v>0.25</v>
      </c>
      <c r="G5" s="3">
        <v>8.1300000000000008</v>
      </c>
      <c r="H5" s="3" t="s">
        <v>16</v>
      </c>
      <c r="I5" s="3">
        <v>21.45</v>
      </c>
      <c r="J5" s="3" t="s">
        <v>79</v>
      </c>
      <c r="K5" s="3">
        <v>21.23</v>
      </c>
      <c r="L5" s="3" t="s">
        <v>14</v>
      </c>
      <c r="M5" s="3">
        <v>0</v>
      </c>
      <c r="N5" s="3" t="s">
        <v>74</v>
      </c>
      <c r="O5" s="3">
        <v>40.119999999999997</v>
      </c>
      <c r="P5" s="3" t="s">
        <v>83</v>
      </c>
      <c r="Q5" s="3">
        <v>26.17</v>
      </c>
      <c r="R5" s="3" t="s">
        <v>81</v>
      </c>
      <c r="S5" s="3">
        <v>12.33</v>
      </c>
      <c r="T5" s="3" t="s">
        <v>80</v>
      </c>
      <c r="U5" s="3">
        <f t="shared" si="1"/>
        <v>129.43</v>
      </c>
      <c r="V5" s="3">
        <f t="shared" si="0"/>
        <v>2.1571666666666669</v>
      </c>
      <c r="W5" s="3">
        <v>30</v>
      </c>
      <c r="X5" s="3" t="s">
        <v>22</v>
      </c>
      <c r="Y5" s="3">
        <f t="shared" si="2"/>
        <v>30</v>
      </c>
      <c r="Z5" s="7">
        <f t="shared" si="3"/>
        <v>0.5</v>
      </c>
      <c r="AA5" s="1">
        <v>103.12</v>
      </c>
      <c r="AB5" s="3" t="s">
        <v>82</v>
      </c>
      <c r="AC5" s="1">
        <v>29.03</v>
      </c>
      <c r="AD5" s="3" t="s">
        <v>85</v>
      </c>
      <c r="AE5" s="1">
        <v>96.15</v>
      </c>
      <c r="AF5" s="3" t="s">
        <v>86</v>
      </c>
      <c r="AG5" s="1">
        <v>290.52999999999997</v>
      </c>
      <c r="AH5" s="3" t="s">
        <v>87</v>
      </c>
      <c r="AI5" s="1"/>
      <c r="AJ5" s="1"/>
      <c r="AK5" s="1"/>
      <c r="AL5" s="3"/>
      <c r="AM5" s="1"/>
      <c r="AN5" s="1"/>
      <c r="AO5" s="1"/>
      <c r="AP5" s="1"/>
      <c r="AQ5" s="3">
        <f t="shared" si="4"/>
        <v>518.82999999999993</v>
      </c>
      <c r="AR5" s="3">
        <f t="shared" si="5"/>
        <v>8.6471666666666653</v>
      </c>
    </row>
    <row r="6" spans="2:44" ht="43.2" x14ac:dyDescent="0.3">
      <c r="B6" s="1">
        <v>4</v>
      </c>
      <c r="C6" s="1" t="s">
        <v>73</v>
      </c>
      <c r="D6" s="3" t="s">
        <v>54</v>
      </c>
      <c r="E6" s="2">
        <v>0.29166666666666669</v>
      </c>
      <c r="F6" s="2">
        <v>0.75</v>
      </c>
      <c r="G6" s="3">
        <v>15.23</v>
      </c>
      <c r="H6" s="3" t="s">
        <v>16</v>
      </c>
      <c r="I6" s="3">
        <v>18.18</v>
      </c>
      <c r="J6" s="3" t="s">
        <v>79</v>
      </c>
      <c r="K6" s="3">
        <v>17.12</v>
      </c>
      <c r="L6" s="3" t="s">
        <v>14</v>
      </c>
      <c r="M6" s="3">
        <v>0</v>
      </c>
      <c r="N6" s="3" t="s">
        <v>74</v>
      </c>
      <c r="O6" s="3">
        <v>29.45</v>
      </c>
      <c r="P6" s="3" t="s">
        <v>83</v>
      </c>
      <c r="Q6" s="3">
        <v>17.34</v>
      </c>
      <c r="R6" s="3" t="s">
        <v>81</v>
      </c>
      <c r="S6" s="3">
        <v>9.23</v>
      </c>
      <c r="T6" s="3" t="s">
        <v>80</v>
      </c>
      <c r="U6" s="3">
        <f t="shared" si="1"/>
        <v>106.55000000000001</v>
      </c>
      <c r="V6" s="3">
        <f t="shared" si="0"/>
        <v>1.7758333333333336</v>
      </c>
      <c r="W6" s="3">
        <v>30</v>
      </c>
      <c r="X6" s="3" t="s">
        <v>22</v>
      </c>
      <c r="Y6" s="3">
        <f t="shared" si="2"/>
        <v>30</v>
      </c>
      <c r="Z6" s="7">
        <f t="shared" si="3"/>
        <v>0.5</v>
      </c>
      <c r="AA6" s="1">
        <v>72.56</v>
      </c>
      <c r="AB6" s="3" t="s">
        <v>82</v>
      </c>
      <c r="AC6" s="1">
        <v>20.350000000000001</v>
      </c>
      <c r="AD6" s="3" t="s">
        <v>85</v>
      </c>
      <c r="AE6" s="1">
        <v>52.04</v>
      </c>
      <c r="AF6" s="3" t="s">
        <v>86</v>
      </c>
      <c r="AG6" s="1">
        <v>269.24</v>
      </c>
      <c r="AH6" s="3" t="s">
        <v>87</v>
      </c>
      <c r="AI6" s="1"/>
      <c r="AJ6" s="1"/>
      <c r="AK6" s="1"/>
      <c r="AL6" s="3"/>
      <c r="AM6" s="1"/>
      <c r="AN6" s="1"/>
      <c r="AO6" s="1"/>
      <c r="AP6" s="1"/>
      <c r="AQ6" s="3">
        <f t="shared" si="4"/>
        <v>414.19</v>
      </c>
      <c r="AR6" s="3">
        <f t="shared" si="5"/>
        <v>6.9031666666666665</v>
      </c>
    </row>
    <row r="7" spans="2:44" ht="43.2" x14ac:dyDescent="0.3">
      <c r="B7" s="1">
        <v>5</v>
      </c>
      <c r="C7" s="3" t="s">
        <v>70</v>
      </c>
      <c r="D7" s="3" t="s">
        <v>54</v>
      </c>
      <c r="E7" s="5">
        <v>0.27083333333333331</v>
      </c>
      <c r="F7" s="5">
        <v>0.75</v>
      </c>
      <c r="G7" s="3">
        <v>10.43</v>
      </c>
      <c r="H7" s="3" t="s">
        <v>16</v>
      </c>
      <c r="I7" s="3">
        <v>18.34</v>
      </c>
      <c r="J7" s="3" t="s">
        <v>79</v>
      </c>
      <c r="K7" s="3">
        <v>21.06</v>
      </c>
      <c r="L7" s="3" t="s">
        <v>14</v>
      </c>
      <c r="M7" s="3">
        <v>39.06</v>
      </c>
      <c r="N7" s="3" t="s">
        <v>74</v>
      </c>
      <c r="O7" s="3">
        <v>16.309999999999999</v>
      </c>
      <c r="P7" s="3" t="s">
        <v>77</v>
      </c>
      <c r="Q7" s="3">
        <v>27.36</v>
      </c>
      <c r="R7" s="3" t="s">
        <v>81</v>
      </c>
      <c r="S7" s="3">
        <v>9.26</v>
      </c>
      <c r="T7" s="3" t="s">
        <v>80</v>
      </c>
      <c r="U7" s="3">
        <f t="shared" si="1"/>
        <v>141.82</v>
      </c>
      <c r="V7" s="3">
        <f t="shared" si="0"/>
        <v>2.3636666666666666</v>
      </c>
      <c r="W7" s="3">
        <v>40</v>
      </c>
      <c r="X7" s="3" t="s">
        <v>22</v>
      </c>
      <c r="Y7" s="3">
        <f t="shared" si="2"/>
        <v>40</v>
      </c>
      <c r="Z7" s="7">
        <f>+Y7/60</f>
        <v>0.66666666666666663</v>
      </c>
      <c r="AA7" s="3">
        <v>11.45</v>
      </c>
      <c r="AB7" s="3" t="s">
        <v>75</v>
      </c>
      <c r="AC7" s="3">
        <v>19.45</v>
      </c>
      <c r="AD7" s="3" t="s">
        <v>76</v>
      </c>
      <c r="AE7" s="3">
        <v>34.450000000000003</v>
      </c>
      <c r="AF7" s="3" t="s">
        <v>78</v>
      </c>
      <c r="AG7" s="3">
        <v>27.12</v>
      </c>
      <c r="AH7" s="3" t="s">
        <v>84</v>
      </c>
      <c r="AI7" s="3">
        <v>60.54</v>
      </c>
      <c r="AJ7" s="3" t="s">
        <v>82</v>
      </c>
      <c r="AK7" s="3">
        <v>29.35</v>
      </c>
      <c r="AL7" s="3" t="s">
        <v>86</v>
      </c>
      <c r="AM7" s="3">
        <v>21.43</v>
      </c>
      <c r="AN7" s="3" t="s">
        <v>85</v>
      </c>
      <c r="AO7" s="3">
        <v>213.17</v>
      </c>
      <c r="AP7" s="3" t="s">
        <v>87</v>
      </c>
      <c r="AQ7" s="3">
        <f t="shared" si="4"/>
        <v>416.96000000000004</v>
      </c>
      <c r="AR7" s="3">
        <f>+AQ7/60</f>
        <v>6.9493333333333336</v>
      </c>
    </row>
    <row r="8" spans="2:44" ht="43.2" x14ac:dyDescent="0.3">
      <c r="B8" s="1">
        <v>6</v>
      </c>
      <c r="C8" s="1" t="s">
        <v>71</v>
      </c>
      <c r="D8" s="3" t="s">
        <v>54</v>
      </c>
      <c r="E8" s="2">
        <v>0.29166666666666669</v>
      </c>
      <c r="F8" s="2">
        <v>0.75</v>
      </c>
      <c r="G8" s="3">
        <v>12.32</v>
      </c>
      <c r="H8" s="3" t="s">
        <v>16</v>
      </c>
      <c r="I8" s="3">
        <v>21.09</v>
      </c>
      <c r="J8" s="3" t="s">
        <v>79</v>
      </c>
      <c r="K8" s="3">
        <v>19.54</v>
      </c>
      <c r="L8" s="3" t="s">
        <v>14</v>
      </c>
      <c r="M8" s="3">
        <v>0</v>
      </c>
      <c r="N8" s="3" t="s">
        <v>74</v>
      </c>
      <c r="O8" s="3">
        <v>27.36</v>
      </c>
      <c r="P8" s="3" t="s">
        <v>83</v>
      </c>
      <c r="Q8" s="3">
        <v>22.03</v>
      </c>
      <c r="R8" s="3" t="s">
        <v>81</v>
      </c>
      <c r="S8" s="3">
        <v>7.22</v>
      </c>
      <c r="T8" s="3" t="s">
        <v>80</v>
      </c>
      <c r="U8" s="3">
        <f t="shared" si="1"/>
        <v>109.56</v>
      </c>
      <c r="V8" s="3">
        <f t="shared" si="0"/>
        <v>1.8260000000000001</v>
      </c>
      <c r="W8" s="3">
        <v>30</v>
      </c>
      <c r="X8" s="3" t="s">
        <v>22</v>
      </c>
      <c r="Y8" s="3">
        <f t="shared" si="2"/>
        <v>30</v>
      </c>
      <c r="Z8" s="7">
        <f t="shared" si="3"/>
        <v>0.5</v>
      </c>
      <c r="AA8" s="3">
        <v>75.209999999999994</v>
      </c>
      <c r="AB8" s="3" t="s">
        <v>82</v>
      </c>
      <c r="AC8" s="3">
        <v>19.07</v>
      </c>
      <c r="AD8" s="3" t="s">
        <v>85</v>
      </c>
      <c r="AE8" s="3">
        <v>52.08</v>
      </c>
      <c r="AF8" s="3" t="s">
        <v>86</v>
      </c>
      <c r="AG8" s="1">
        <v>274.31</v>
      </c>
      <c r="AH8" s="3" t="s">
        <v>87</v>
      </c>
      <c r="AI8" s="1"/>
      <c r="AJ8" s="1"/>
      <c r="AK8" s="1"/>
      <c r="AL8" s="3"/>
      <c r="AM8" s="1"/>
      <c r="AN8" s="1"/>
      <c r="AO8" s="1"/>
      <c r="AP8" s="1"/>
      <c r="AQ8" s="3">
        <f t="shared" si="4"/>
        <v>420.67</v>
      </c>
      <c r="AR8" s="3">
        <f t="shared" si="5"/>
        <v>7.011166666666667</v>
      </c>
    </row>
    <row r="9" spans="2:44" ht="43.2" x14ac:dyDescent="0.3">
      <c r="B9" s="1">
        <v>7</v>
      </c>
      <c r="C9" s="1" t="s">
        <v>72</v>
      </c>
      <c r="D9" s="3" t="s">
        <v>54</v>
      </c>
      <c r="E9" s="2">
        <v>0.75</v>
      </c>
      <c r="F9" s="2">
        <v>0.25</v>
      </c>
      <c r="G9" s="3">
        <v>10.16</v>
      </c>
      <c r="H9" s="3" t="s">
        <v>16</v>
      </c>
      <c r="I9" s="3">
        <v>19.329999999999998</v>
      </c>
      <c r="J9" s="3" t="s">
        <v>79</v>
      </c>
      <c r="K9" s="3">
        <v>24.51</v>
      </c>
      <c r="L9" s="3" t="s">
        <v>14</v>
      </c>
      <c r="M9" s="3">
        <v>0</v>
      </c>
      <c r="N9" s="3" t="s">
        <v>74</v>
      </c>
      <c r="O9" s="3">
        <v>39.07</v>
      </c>
      <c r="P9" s="3" t="s">
        <v>83</v>
      </c>
      <c r="Q9" s="3">
        <v>28.31</v>
      </c>
      <c r="R9" s="3" t="s">
        <v>81</v>
      </c>
      <c r="S9" s="3">
        <v>11.23</v>
      </c>
      <c r="T9" s="3" t="s">
        <v>80</v>
      </c>
      <c r="U9" s="3">
        <f t="shared" si="1"/>
        <v>132.60999999999999</v>
      </c>
      <c r="V9" s="3">
        <f t="shared" si="0"/>
        <v>2.2101666666666664</v>
      </c>
      <c r="W9" s="3">
        <v>30</v>
      </c>
      <c r="X9" s="3" t="s">
        <v>22</v>
      </c>
      <c r="Y9" s="3">
        <f t="shared" si="2"/>
        <v>30</v>
      </c>
      <c r="Z9" s="7">
        <f t="shared" si="3"/>
        <v>0.5</v>
      </c>
      <c r="AA9" s="1">
        <v>111.51</v>
      </c>
      <c r="AB9" s="3" t="s">
        <v>82</v>
      </c>
      <c r="AC9" s="1">
        <v>27.33</v>
      </c>
      <c r="AD9" s="3" t="s">
        <v>85</v>
      </c>
      <c r="AE9" s="1">
        <v>100.38</v>
      </c>
      <c r="AF9" s="3" t="s">
        <v>86</v>
      </c>
      <c r="AG9" s="1">
        <v>292.47000000000003</v>
      </c>
      <c r="AH9" s="3" t="s">
        <v>87</v>
      </c>
      <c r="AI9" s="1"/>
      <c r="AJ9" s="1"/>
      <c r="AK9" s="1"/>
      <c r="AL9" s="3"/>
      <c r="AM9" s="1"/>
      <c r="AN9" s="1"/>
      <c r="AO9" s="1"/>
      <c r="AP9" s="1"/>
      <c r="AQ9" s="3">
        <f t="shared" si="4"/>
        <v>531.69000000000005</v>
      </c>
      <c r="AR9" s="3">
        <f t="shared" si="5"/>
        <v>8.8615000000000013</v>
      </c>
    </row>
    <row r="10" spans="2:44" ht="43.2" x14ac:dyDescent="0.3">
      <c r="B10" s="1">
        <v>8</v>
      </c>
      <c r="C10" s="1" t="s">
        <v>73</v>
      </c>
      <c r="D10" s="3" t="s">
        <v>54</v>
      </c>
      <c r="E10" s="2">
        <v>0.29166666666666669</v>
      </c>
      <c r="F10" s="2">
        <v>0.75</v>
      </c>
      <c r="G10" s="3">
        <v>11.21</v>
      </c>
      <c r="H10" s="3" t="s">
        <v>16</v>
      </c>
      <c r="I10" s="3">
        <v>16.239999999999998</v>
      </c>
      <c r="J10" s="3" t="s">
        <v>79</v>
      </c>
      <c r="K10" s="3">
        <v>19.05</v>
      </c>
      <c r="L10" s="3" t="s">
        <v>14</v>
      </c>
      <c r="M10" s="3">
        <v>0</v>
      </c>
      <c r="N10" s="3" t="s">
        <v>74</v>
      </c>
      <c r="O10" s="3">
        <v>31.02</v>
      </c>
      <c r="P10" s="3" t="s">
        <v>83</v>
      </c>
      <c r="Q10" s="3">
        <v>13.52</v>
      </c>
      <c r="R10" s="3" t="s">
        <v>81</v>
      </c>
      <c r="S10" s="3">
        <v>9.11</v>
      </c>
      <c r="T10" s="3" t="s">
        <v>80</v>
      </c>
      <c r="U10" s="3">
        <f t="shared" si="1"/>
        <v>100.14999999999999</v>
      </c>
      <c r="V10" s="3">
        <f t="shared" si="0"/>
        <v>1.6691666666666665</v>
      </c>
      <c r="W10" s="3">
        <v>30</v>
      </c>
      <c r="X10" s="3" t="s">
        <v>22</v>
      </c>
      <c r="Y10" s="3">
        <f t="shared" si="2"/>
        <v>30</v>
      </c>
      <c r="Z10" s="7">
        <f t="shared" si="3"/>
        <v>0.5</v>
      </c>
      <c r="AA10" s="1">
        <v>70.260000000000005</v>
      </c>
      <c r="AB10" s="3" t="s">
        <v>82</v>
      </c>
      <c r="AC10" s="1">
        <v>17.27</v>
      </c>
      <c r="AD10" s="3" t="s">
        <v>85</v>
      </c>
      <c r="AE10" s="1">
        <v>57.18</v>
      </c>
      <c r="AF10" s="3" t="s">
        <v>86</v>
      </c>
      <c r="AG10" s="1">
        <v>271.05</v>
      </c>
      <c r="AH10" s="3" t="s">
        <v>87</v>
      </c>
      <c r="AI10" s="1"/>
      <c r="AJ10" s="1"/>
      <c r="AK10" s="1"/>
      <c r="AL10" s="3"/>
      <c r="AM10" s="1"/>
      <c r="AN10" s="1"/>
      <c r="AO10" s="1"/>
      <c r="AP10" s="1"/>
      <c r="AQ10" s="3">
        <f t="shared" si="4"/>
        <v>415.76</v>
      </c>
      <c r="AR10" s="3">
        <f t="shared" si="5"/>
        <v>6.9293333333333331</v>
      </c>
    </row>
    <row r="11" spans="2:44" ht="43.2" x14ac:dyDescent="0.3">
      <c r="B11" s="1">
        <v>9</v>
      </c>
      <c r="C11" s="3" t="s">
        <v>70</v>
      </c>
      <c r="D11" s="3" t="s">
        <v>54</v>
      </c>
      <c r="E11" s="5">
        <v>0.27083333333333331</v>
      </c>
      <c r="F11" s="5">
        <v>0.75</v>
      </c>
      <c r="G11" s="3">
        <v>13.06</v>
      </c>
      <c r="H11" s="3" t="s">
        <v>16</v>
      </c>
      <c r="I11" s="3">
        <v>14.22</v>
      </c>
      <c r="J11" s="3" t="s">
        <v>79</v>
      </c>
      <c r="K11" s="3">
        <v>19.190000000000001</v>
      </c>
      <c r="L11" s="3" t="s">
        <v>14</v>
      </c>
      <c r="M11" s="3">
        <v>43.26</v>
      </c>
      <c r="N11" s="3" t="s">
        <v>74</v>
      </c>
      <c r="O11" s="3">
        <v>17.23</v>
      </c>
      <c r="P11" s="3" t="s">
        <v>77</v>
      </c>
      <c r="Q11" s="3">
        <v>15.07</v>
      </c>
      <c r="R11" s="3" t="s">
        <v>81</v>
      </c>
      <c r="S11" s="3">
        <v>9.0299999999999994</v>
      </c>
      <c r="T11" s="3" t="s">
        <v>80</v>
      </c>
      <c r="U11" s="3">
        <f t="shared" si="1"/>
        <v>131.06</v>
      </c>
      <c r="V11" s="3">
        <f t="shared" si="0"/>
        <v>2.1843333333333335</v>
      </c>
      <c r="W11" s="3">
        <v>40</v>
      </c>
      <c r="X11" s="3" t="s">
        <v>22</v>
      </c>
      <c r="Y11" s="3">
        <f t="shared" si="2"/>
        <v>40</v>
      </c>
      <c r="Z11" s="7">
        <f>+Y11/60</f>
        <v>0.66666666666666663</v>
      </c>
      <c r="AA11" s="3">
        <v>14.44</v>
      </c>
      <c r="AB11" s="3" t="s">
        <v>75</v>
      </c>
      <c r="AC11" s="3">
        <v>11.21</v>
      </c>
      <c r="AD11" s="3" t="s">
        <v>76</v>
      </c>
      <c r="AE11" s="3">
        <v>36.57</v>
      </c>
      <c r="AF11" s="3" t="s">
        <v>78</v>
      </c>
      <c r="AG11" s="3">
        <v>25.09</v>
      </c>
      <c r="AH11" s="3" t="s">
        <v>84</v>
      </c>
      <c r="AI11" s="3">
        <v>67.040000000000006</v>
      </c>
      <c r="AJ11" s="3" t="s">
        <v>82</v>
      </c>
      <c r="AK11" s="3">
        <v>33.159999999999997</v>
      </c>
      <c r="AL11" s="3" t="s">
        <v>86</v>
      </c>
      <c r="AM11" s="3">
        <v>22.31</v>
      </c>
      <c r="AN11" s="3" t="s">
        <v>85</v>
      </c>
      <c r="AO11" s="3">
        <v>207.38</v>
      </c>
      <c r="AP11" s="3" t="s">
        <v>87</v>
      </c>
      <c r="AQ11" s="3">
        <f t="shared" si="4"/>
        <v>417.20000000000005</v>
      </c>
      <c r="AR11" s="3">
        <f>+AQ11/60</f>
        <v>6.953333333333334</v>
      </c>
    </row>
    <row r="12" spans="2:44" ht="43.2" x14ac:dyDescent="0.3">
      <c r="B12" s="1">
        <v>10</v>
      </c>
      <c r="C12" s="1" t="s">
        <v>71</v>
      </c>
      <c r="D12" s="3" t="s">
        <v>54</v>
      </c>
      <c r="E12" s="2">
        <v>0.29166666666666669</v>
      </c>
      <c r="F12" s="2">
        <v>0.75</v>
      </c>
      <c r="G12" s="3">
        <v>7.31</v>
      </c>
      <c r="H12" s="3" t="s">
        <v>16</v>
      </c>
      <c r="I12" s="3">
        <v>22.45</v>
      </c>
      <c r="J12" s="3" t="s">
        <v>79</v>
      </c>
      <c r="K12" s="3">
        <v>28.47</v>
      </c>
      <c r="L12" s="3" t="s">
        <v>14</v>
      </c>
      <c r="M12" s="3">
        <v>0</v>
      </c>
      <c r="N12" s="3" t="s">
        <v>74</v>
      </c>
      <c r="O12" s="3">
        <v>32.450000000000003</v>
      </c>
      <c r="P12" s="3" t="s">
        <v>83</v>
      </c>
      <c r="Q12" s="3">
        <v>16.03</v>
      </c>
      <c r="R12" s="3" t="s">
        <v>81</v>
      </c>
      <c r="S12" s="3">
        <v>6.37</v>
      </c>
      <c r="T12" s="3" t="s">
        <v>80</v>
      </c>
      <c r="U12" s="3">
        <f t="shared" si="1"/>
        <v>113.08000000000001</v>
      </c>
      <c r="V12" s="3">
        <f t="shared" si="0"/>
        <v>1.8846666666666669</v>
      </c>
      <c r="W12" s="3">
        <v>30</v>
      </c>
      <c r="X12" s="3" t="s">
        <v>22</v>
      </c>
      <c r="Y12" s="3">
        <f t="shared" si="2"/>
        <v>30</v>
      </c>
      <c r="Z12" s="7">
        <f t="shared" si="3"/>
        <v>0.5</v>
      </c>
      <c r="AA12" s="3">
        <v>64.08</v>
      </c>
      <c r="AB12" s="3" t="s">
        <v>82</v>
      </c>
      <c r="AC12" s="3">
        <v>22.07</v>
      </c>
      <c r="AD12" s="3" t="s">
        <v>85</v>
      </c>
      <c r="AE12" s="3">
        <v>61.42</v>
      </c>
      <c r="AF12" s="3" t="s">
        <v>86</v>
      </c>
      <c r="AG12" s="1">
        <v>267.56</v>
      </c>
      <c r="AH12" s="3" t="s">
        <v>87</v>
      </c>
      <c r="AI12" s="1"/>
      <c r="AJ12" s="1"/>
      <c r="AK12" s="1"/>
      <c r="AL12" s="3"/>
      <c r="AM12" s="1"/>
      <c r="AN12" s="1"/>
      <c r="AO12" s="1"/>
      <c r="AP12" s="1"/>
      <c r="AQ12" s="3">
        <f t="shared" si="4"/>
        <v>415.13</v>
      </c>
      <c r="AR12" s="3">
        <f t="shared" si="5"/>
        <v>6.9188333333333336</v>
      </c>
    </row>
    <row r="13" spans="2:44" ht="43.2" x14ac:dyDescent="0.3">
      <c r="B13" s="1">
        <v>11</v>
      </c>
      <c r="C13" s="1" t="s">
        <v>72</v>
      </c>
      <c r="D13" s="3" t="s">
        <v>54</v>
      </c>
      <c r="E13" s="2">
        <v>0.75</v>
      </c>
      <c r="F13" s="2">
        <v>0.25</v>
      </c>
      <c r="G13" s="3">
        <v>15.46</v>
      </c>
      <c r="H13" s="3" t="s">
        <v>16</v>
      </c>
      <c r="I13" s="3">
        <v>22.06</v>
      </c>
      <c r="J13" s="3" t="s">
        <v>79</v>
      </c>
      <c r="K13" s="3">
        <v>23.56</v>
      </c>
      <c r="L13" s="3" t="s">
        <v>14</v>
      </c>
      <c r="M13" s="3">
        <v>0</v>
      </c>
      <c r="N13" s="3" t="s">
        <v>74</v>
      </c>
      <c r="O13" s="3">
        <v>37.24</v>
      </c>
      <c r="P13" s="3" t="s">
        <v>83</v>
      </c>
      <c r="Q13" s="3">
        <v>31.37</v>
      </c>
      <c r="R13" s="3" t="s">
        <v>81</v>
      </c>
      <c r="S13" s="3">
        <v>11.13</v>
      </c>
      <c r="T13" s="3" t="s">
        <v>80</v>
      </c>
      <c r="U13" s="3">
        <f t="shared" si="1"/>
        <v>140.82</v>
      </c>
      <c r="V13" s="3">
        <f t="shared" si="0"/>
        <v>2.347</v>
      </c>
      <c r="W13" s="3">
        <v>30</v>
      </c>
      <c r="X13" s="3" t="s">
        <v>22</v>
      </c>
      <c r="Y13" s="3">
        <f t="shared" si="2"/>
        <v>30</v>
      </c>
      <c r="Z13" s="7">
        <f t="shared" si="3"/>
        <v>0.5</v>
      </c>
      <c r="AA13" s="1">
        <v>115.08</v>
      </c>
      <c r="AB13" s="3" t="s">
        <v>82</v>
      </c>
      <c r="AC13" s="1">
        <v>32.340000000000003</v>
      </c>
      <c r="AD13" s="3" t="s">
        <v>85</v>
      </c>
      <c r="AE13" s="1">
        <v>87.25</v>
      </c>
      <c r="AF13" s="3" t="s">
        <v>86</v>
      </c>
      <c r="AG13" s="1">
        <v>274.31</v>
      </c>
      <c r="AH13" s="3" t="s">
        <v>87</v>
      </c>
      <c r="AI13" s="1"/>
      <c r="AJ13" s="1"/>
      <c r="AK13" s="1"/>
      <c r="AL13" s="3"/>
      <c r="AM13" s="1"/>
      <c r="AN13" s="1"/>
      <c r="AO13" s="1"/>
      <c r="AP13" s="1"/>
      <c r="AQ13" s="3">
        <f t="shared" si="4"/>
        <v>508.98</v>
      </c>
      <c r="AR13" s="3">
        <f t="shared" si="5"/>
        <v>8.4830000000000005</v>
      </c>
    </row>
    <row r="14" spans="2:44" ht="43.2" x14ac:dyDescent="0.3">
      <c r="B14" s="1">
        <v>12</v>
      </c>
      <c r="C14" s="1" t="s">
        <v>73</v>
      </c>
      <c r="D14" s="3" t="s">
        <v>54</v>
      </c>
      <c r="E14" s="2">
        <v>0.29166666666666669</v>
      </c>
      <c r="F14" s="2">
        <v>0.75</v>
      </c>
      <c r="G14" s="3">
        <v>14.11</v>
      </c>
      <c r="H14" s="3" t="s">
        <v>16</v>
      </c>
      <c r="I14" s="3">
        <v>15.23</v>
      </c>
      <c r="J14" s="3" t="s">
        <v>79</v>
      </c>
      <c r="K14" s="3">
        <v>19.36</v>
      </c>
      <c r="L14" s="3" t="s">
        <v>14</v>
      </c>
      <c r="M14" s="3">
        <v>0</v>
      </c>
      <c r="N14" s="3" t="s">
        <v>74</v>
      </c>
      <c r="O14" s="3">
        <v>31.33</v>
      </c>
      <c r="P14" s="3" t="s">
        <v>83</v>
      </c>
      <c r="Q14" s="3">
        <v>16.23</v>
      </c>
      <c r="R14" s="3" t="s">
        <v>81</v>
      </c>
      <c r="S14" s="3">
        <v>8.14</v>
      </c>
      <c r="T14" s="3" t="s">
        <v>80</v>
      </c>
      <c r="U14" s="3">
        <f t="shared" si="1"/>
        <v>104.4</v>
      </c>
      <c r="V14" s="3">
        <f t="shared" si="0"/>
        <v>1.74</v>
      </c>
      <c r="W14" s="3">
        <v>30</v>
      </c>
      <c r="X14" s="3" t="s">
        <v>22</v>
      </c>
      <c r="Y14" s="3">
        <f t="shared" si="2"/>
        <v>30</v>
      </c>
      <c r="Z14" s="7">
        <f t="shared" si="3"/>
        <v>0.5</v>
      </c>
      <c r="AA14" s="1">
        <v>75.069999999999993</v>
      </c>
      <c r="AB14" s="3" t="s">
        <v>82</v>
      </c>
      <c r="AC14" s="1">
        <v>21.22</v>
      </c>
      <c r="AD14" s="3" t="s">
        <v>85</v>
      </c>
      <c r="AE14" s="1">
        <v>53.55</v>
      </c>
      <c r="AF14" s="3" t="s">
        <v>86</v>
      </c>
      <c r="AG14" s="1">
        <v>262.43</v>
      </c>
      <c r="AH14" s="3" t="s">
        <v>87</v>
      </c>
      <c r="AI14" s="1"/>
      <c r="AJ14" s="1"/>
      <c r="AK14" s="1"/>
      <c r="AL14" s="3"/>
      <c r="AM14" s="1"/>
      <c r="AN14" s="1"/>
      <c r="AO14" s="1"/>
      <c r="AP14" s="1"/>
      <c r="AQ14" s="3">
        <f t="shared" si="4"/>
        <v>412.27</v>
      </c>
      <c r="AR14" s="3">
        <f t="shared" si="5"/>
        <v>6.8711666666666664</v>
      </c>
    </row>
    <row r="15" spans="2:44" ht="43.2" x14ac:dyDescent="0.3">
      <c r="B15" s="1">
        <v>13</v>
      </c>
      <c r="C15" s="3" t="s">
        <v>70</v>
      </c>
      <c r="D15" s="3" t="s">
        <v>54</v>
      </c>
      <c r="E15" s="5">
        <v>0.27083333333333331</v>
      </c>
      <c r="F15" s="5">
        <v>0.75</v>
      </c>
      <c r="G15" s="3">
        <v>10.28</v>
      </c>
      <c r="H15" s="3" t="s">
        <v>16</v>
      </c>
      <c r="I15" s="3">
        <v>19.48</v>
      </c>
      <c r="J15" s="3" t="s">
        <v>79</v>
      </c>
      <c r="K15" s="3">
        <v>13.12</v>
      </c>
      <c r="L15" s="3" t="s">
        <v>14</v>
      </c>
      <c r="M15" s="3">
        <v>47.38</v>
      </c>
      <c r="N15" s="3" t="s">
        <v>74</v>
      </c>
      <c r="O15" s="3">
        <v>11.32</v>
      </c>
      <c r="P15" s="3" t="s">
        <v>77</v>
      </c>
      <c r="Q15" s="3">
        <v>29.35</v>
      </c>
      <c r="R15" s="3" t="s">
        <v>81</v>
      </c>
      <c r="S15" s="3">
        <v>9.0500000000000007</v>
      </c>
      <c r="T15" s="3" t="s">
        <v>80</v>
      </c>
      <c r="U15" s="3">
        <f t="shared" si="1"/>
        <v>139.97999999999999</v>
      </c>
      <c r="V15" s="3">
        <f t="shared" si="0"/>
        <v>2.3329999999999997</v>
      </c>
      <c r="W15" s="3">
        <v>40</v>
      </c>
      <c r="X15" s="3" t="s">
        <v>22</v>
      </c>
      <c r="Y15" s="3">
        <f t="shared" si="2"/>
        <v>40</v>
      </c>
      <c r="Z15" s="7">
        <f>+Y15/60</f>
        <v>0.66666666666666663</v>
      </c>
      <c r="AA15" s="3">
        <v>16.46</v>
      </c>
      <c r="AB15" s="3" t="s">
        <v>75</v>
      </c>
      <c r="AC15" s="3">
        <v>15.17</v>
      </c>
      <c r="AD15" s="3" t="s">
        <v>76</v>
      </c>
      <c r="AE15" s="3">
        <v>43.38</v>
      </c>
      <c r="AF15" s="3" t="s">
        <v>78</v>
      </c>
      <c r="AG15" s="3">
        <v>36.380000000000003</v>
      </c>
      <c r="AH15" s="3" t="s">
        <v>84</v>
      </c>
      <c r="AI15" s="3">
        <v>65.47</v>
      </c>
      <c r="AJ15" s="3" t="s">
        <v>82</v>
      </c>
      <c r="AK15" s="3">
        <v>26.33</v>
      </c>
      <c r="AL15" s="3" t="s">
        <v>86</v>
      </c>
      <c r="AM15" s="3">
        <v>21.45</v>
      </c>
      <c r="AN15" s="3" t="s">
        <v>85</v>
      </c>
      <c r="AO15" s="3">
        <v>200.43</v>
      </c>
      <c r="AP15" s="3" t="s">
        <v>87</v>
      </c>
      <c r="AQ15" s="3">
        <f t="shared" si="4"/>
        <v>425.07</v>
      </c>
      <c r="AR15" s="3">
        <f>+AQ15/60</f>
        <v>7.0845000000000002</v>
      </c>
    </row>
    <row r="16" spans="2:44" ht="43.2" x14ac:dyDescent="0.3">
      <c r="B16" s="10">
        <v>14</v>
      </c>
      <c r="C16" s="10" t="s">
        <v>71</v>
      </c>
      <c r="D16" s="26" t="s">
        <v>54</v>
      </c>
      <c r="E16" s="29">
        <v>0.29166666666666669</v>
      </c>
      <c r="F16" s="29">
        <v>0.75</v>
      </c>
      <c r="G16" s="26">
        <v>11.24</v>
      </c>
      <c r="H16" s="26" t="s">
        <v>16</v>
      </c>
      <c r="I16" s="26">
        <v>23.37</v>
      </c>
      <c r="J16" s="26" t="s">
        <v>79</v>
      </c>
      <c r="K16" s="26">
        <v>21.37</v>
      </c>
      <c r="L16" s="26" t="s">
        <v>14</v>
      </c>
      <c r="M16" s="26">
        <v>543.13</v>
      </c>
      <c r="N16" s="26" t="s">
        <v>88</v>
      </c>
      <c r="O16" s="26">
        <v>0</v>
      </c>
      <c r="P16" s="26" t="s">
        <v>83</v>
      </c>
      <c r="Q16" s="26">
        <v>0</v>
      </c>
      <c r="R16" s="26" t="s">
        <v>81</v>
      </c>
      <c r="S16" s="26">
        <v>0</v>
      </c>
      <c r="T16" s="26" t="s">
        <v>80</v>
      </c>
      <c r="U16" s="3">
        <f t="shared" si="1"/>
        <v>599.11</v>
      </c>
      <c r="V16" s="26">
        <f t="shared" si="0"/>
        <v>9.9851666666666663</v>
      </c>
      <c r="W16" s="26">
        <v>0</v>
      </c>
      <c r="X16" s="26" t="s">
        <v>22</v>
      </c>
      <c r="Y16" s="26">
        <f t="shared" si="2"/>
        <v>0</v>
      </c>
      <c r="Z16" s="28">
        <f t="shared" si="3"/>
        <v>0</v>
      </c>
      <c r="AA16" s="26">
        <v>0</v>
      </c>
      <c r="AB16" s="26" t="s">
        <v>82</v>
      </c>
      <c r="AC16" s="26">
        <v>0</v>
      </c>
      <c r="AD16" s="26" t="s">
        <v>85</v>
      </c>
      <c r="AE16" s="26">
        <v>0</v>
      </c>
      <c r="AF16" s="26" t="s">
        <v>86</v>
      </c>
      <c r="AG16" s="10">
        <v>0</v>
      </c>
      <c r="AH16" s="26" t="s">
        <v>87</v>
      </c>
      <c r="AI16" s="10"/>
      <c r="AJ16" s="10"/>
      <c r="AK16" s="10"/>
      <c r="AL16" s="26"/>
      <c r="AM16" s="10"/>
      <c r="AN16" s="10"/>
      <c r="AO16" s="10"/>
      <c r="AP16" s="10"/>
      <c r="AQ16" s="3">
        <f t="shared" si="4"/>
        <v>0</v>
      </c>
      <c r="AR16" s="26">
        <f t="shared" si="5"/>
        <v>0</v>
      </c>
    </row>
    <row r="17" spans="2:44" ht="43.2" x14ac:dyDescent="0.3">
      <c r="B17" s="1">
        <v>15</v>
      </c>
      <c r="C17" s="1" t="s">
        <v>72</v>
      </c>
      <c r="D17" s="3" t="s">
        <v>54</v>
      </c>
      <c r="E17" s="2">
        <v>0.75</v>
      </c>
      <c r="F17" s="2">
        <v>0.25</v>
      </c>
      <c r="G17" s="3">
        <v>7.33</v>
      </c>
      <c r="H17" s="3" t="s">
        <v>16</v>
      </c>
      <c r="I17" s="3">
        <v>18.36</v>
      </c>
      <c r="J17" s="3" t="s">
        <v>79</v>
      </c>
      <c r="K17" s="3">
        <v>27.45</v>
      </c>
      <c r="L17" s="3" t="s">
        <v>14</v>
      </c>
      <c r="M17" s="3">
        <v>0</v>
      </c>
      <c r="N17" s="3" t="s">
        <v>74</v>
      </c>
      <c r="O17" s="3">
        <v>34.57</v>
      </c>
      <c r="P17" s="3" t="s">
        <v>83</v>
      </c>
      <c r="Q17" s="3">
        <v>31.49</v>
      </c>
      <c r="R17" s="3" t="s">
        <v>81</v>
      </c>
      <c r="S17" s="3">
        <v>11.47</v>
      </c>
      <c r="T17" s="3" t="s">
        <v>80</v>
      </c>
      <c r="U17" s="3">
        <f t="shared" si="1"/>
        <v>130.67000000000002</v>
      </c>
      <c r="V17" s="3">
        <f t="shared" si="0"/>
        <v>2.1778333333333335</v>
      </c>
      <c r="W17" s="3">
        <v>30</v>
      </c>
      <c r="X17" s="3" t="s">
        <v>22</v>
      </c>
      <c r="Y17" s="3">
        <f t="shared" si="2"/>
        <v>30</v>
      </c>
      <c r="Z17" s="7">
        <f t="shared" si="3"/>
        <v>0.5</v>
      </c>
      <c r="AA17" s="1">
        <v>107.09</v>
      </c>
      <c r="AB17" s="3" t="s">
        <v>82</v>
      </c>
      <c r="AC17" s="1">
        <v>33.21</v>
      </c>
      <c r="AD17" s="3" t="s">
        <v>85</v>
      </c>
      <c r="AE17" s="1">
        <v>98.35</v>
      </c>
      <c r="AF17" s="3" t="s">
        <v>86</v>
      </c>
      <c r="AG17" s="1">
        <v>286.33</v>
      </c>
      <c r="AH17" s="3" t="s">
        <v>87</v>
      </c>
      <c r="AI17" s="1"/>
      <c r="AJ17" s="1"/>
      <c r="AK17" s="1"/>
      <c r="AL17" s="3"/>
      <c r="AM17" s="1"/>
      <c r="AN17" s="1"/>
      <c r="AO17" s="1"/>
      <c r="AP17" s="1"/>
      <c r="AQ17" s="3">
        <f t="shared" si="4"/>
        <v>524.98</v>
      </c>
      <c r="AR17" s="3">
        <f t="shared" si="5"/>
        <v>8.7496666666666663</v>
      </c>
    </row>
    <row r="18" spans="2:44" ht="43.2" x14ac:dyDescent="0.3">
      <c r="B18" s="1">
        <v>16</v>
      </c>
      <c r="C18" s="1" t="s">
        <v>73</v>
      </c>
      <c r="D18" s="3" t="s">
        <v>54</v>
      </c>
      <c r="E18" s="2">
        <v>0.29166666666666669</v>
      </c>
      <c r="F18" s="2">
        <v>0.75</v>
      </c>
      <c r="G18" s="3">
        <v>14.33</v>
      </c>
      <c r="H18" s="3" t="s">
        <v>16</v>
      </c>
      <c r="I18" s="3">
        <v>19.32</v>
      </c>
      <c r="J18" s="3" t="s">
        <v>79</v>
      </c>
      <c r="K18" s="3">
        <v>15.22</v>
      </c>
      <c r="L18" s="3" t="s">
        <v>14</v>
      </c>
      <c r="M18" s="3">
        <v>0</v>
      </c>
      <c r="N18" s="3" t="s">
        <v>74</v>
      </c>
      <c r="O18" s="3">
        <v>28.03</v>
      </c>
      <c r="P18" s="3" t="s">
        <v>83</v>
      </c>
      <c r="Q18" s="3">
        <v>16.38</v>
      </c>
      <c r="R18" s="3" t="s">
        <v>81</v>
      </c>
      <c r="S18" s="3">
        <v>4.22</v>
      </c>
      <c r="T18" s="3" t="s">
        <v>80</v>
      </c>
      <c r="U18" s="3">
        <f t="shared" si="1"/>
        <v>97.5</v>
      </c>
      <c r="V18" s="3">
        <f t="shared" si="0"/>
        <v>1.625</v>
      </c>
      <c r="W18" s="3">
        <v>30</v>
      </c>
      <c r="X18" s="3" t="s">
        <v>22</v>
      </c>
      <c r="Y18" s="3">
        <f t="shared" si="2"/>
        <v>30</v>
      </c>
      <c r="Z18" s="7">
        <f t="shared" si="3"/>
        <v>0.5</v>
      </c>
      <c r="AA18" s="1">
        <v>67.430000000000007</v>
      </c>
      <c r="AB18" s="3" t="s">
        <v>82</v>
      </c>
      <c r="AC18" s="1">
        <v>18.170000000000002</v>
      </c>
      <c r="AD18" s="3" t="s">
        <v>85</v>
      </c>
      <c r="AE18" s="1">
        <v>50.07</v>
      </c>
      <c r="AF18" s="3" t="s">
        <v>86</v>
      </c>
      <c r="AG18" s="1">
        <v>268.06</v>
      </c>
      <c r="AH18" s="3" t="s">
        <v>87</v>
      </c>
      <c r="AI18" s="1"/>
      <c r="AJ18" s="1"/>
      <c r="AK18" s="1"/>
      <c r="AL18" s="3"/>
      <c r="AM18" s="1"/>
      <c r="AN18" s="1"/>
      <c r="AO18" s="1"/>
      <c r="AP18" s="1"/>
      <c r="AQ18" s="3">
        <f t="shared" si="4"/>
        <v>403.73</v>
      </c>
      <c r="AR18" s="3">
        <f t="shared" si="5"/>
        <v>6.7288333333333332</v>
      </c>
    </row>
    <row r="19" spans="2:44" ht="43.2" x14ac:dyDescent="0.3">
      <c r="B19" s="1">
        <v>17</v>
      </c>
      <c r="C19" s="3" t="s">
        <v>70</v>
      </c>
      <c r="D19" s="3" t="s">
        <v>54</v>
      </c>
      <c r="E19" s="5">
        <v>0.27083333333333331</v>
      </c>
      <c r="F19" s="5">
        <v>0.75</v>
      </c>
      <c r="G19" s="3">
        <v>8.06</v>
      </c>
      <c r="H19" s="3" t="s">
        <v>16</v>
      </c>
      <c r="I19" s="3">
        <v>21.45</v>
      </c>
      <c r="J19" s="3" t="s">
        <v>79</v>
      </c>
      <c r="K19" s="3">
        <v>22.37</v>
      </c>
      <c r="L19" s="3" t="s">
        <v>14</v>
      </c>
      <c r="M19" s="3">
        <v>39.06</v>
      </c>
      <c r="N19" s="3" t="s">
        <v>74</v>
      </c>
      <c r="O19" s="3">
        <v>11.43</v>
      </c>
      <c r="P19" s="3" t="s">
        <v>77</v>
      </c>
      <c r="Q19" s="3">
        <v>16.25</v>
      </c>
      <c r="R19" s="3" t="s">
        <v>81</v>
      </c>
      <c r="S19" s="3">
        <v>9.18</v>
      </c>
      <c r="T19" s="3" t="s">
        <v>80</v>
      </c>
      <c r="U19" s="3">
        <f t="shared" si="1"/>
        <v>127.80000000000001</v>
      </c>
      <c r="V19" s="3">
        <f t="shared" si="0"/>
        <v>2.1300000000000003</v>
      </c>
      <c r="W19" s="3">
        <v>40</v>
      </c>
      <c r="X19" s="3" t="s">
        <v>22</v>
      </c>
      <c r="Y19" s="3">
        <f t="shared" si="2"/>
        <v>40</v>
      </c>
      <c r="Z19" s="7">
        <f>+Y19/60</f>
        <v>0.66666666666666663</v>
      </c>
      <c r="AA19" s="3">
        <v>12.54</v>
      </c>
      <c r="AB19" s="3" t="s">
        <v>75</v>
      </c>
      <c r="AC19" s="3">
        <v>19.059999999999999</v>
      </c>
      <c r="AD19" s="3" t="s">
        <v>76</v>
      </c>
      <c r="AE19" s="3">
        <v>33.28</v>
      </c>
      <c r="AF19" s="3" t="s">
        <v>78</v>
      </c>
      <c r="AG19" s="3">
        <v>27.07</v>
      </c>
      <c r="AH19" s="3" t="s">
        <v>84</v>
      </c>
      <c r="AI19" s="3">
        <v>56.44</v>
      </c>
      <c r="AJ19" s="3" t="s">
        <v>82</v>
      </c>
      <c r="AK19" s="3">
        <v>30.02</v>
      </c>
      <c r="AL19" s="3" t="s">
        <v>86</v>
      </c>
      <c r="AM19" s="3">
        <v>28.48</v>
      </c>
      <c r="AN19" s="3" t="s">
        <v>85</v>
      </c>
      <c r="AO19" s="3">
        <v>204.05</v>
      </c>
      <c r="AP19" s="3" t="s">
        <v>87</v>
      </c>
      <c r="AQ19" s="3">
        <f t="shared" si="4"/>
        <v>410.93999999999994</v>
      </c>
      <c r="AR19" s="3">
        <f>+AQ19/60</f>
        <v>6.8489999999999993</v>
      </c>
    </row>
    <row r="20" spans="2:44" ht="43.2" x14ac:dyDescent="0.3">
      <c r="B20" s="1">
        <v>18</v>
      </c>
      <c r="C20" s="1" t="s">
        <v>71</v>
      </c>
      <c r="D20" s="3" t="s">
        <v>54</v>
      </c>
      <c r="E20" s="2">
        <v>0.29166666666666669</v>
      </c>
      <c r="F20" s="2">
        <v>0.75</v>
      </c>
      <c r="G20" s="3">
        <v>9.5500000000000007</v>
      </c>
      <c r="H20" s="3" t="s">
        <v>16</v>
      </c>
      <c r="I20" s="3">
        <v>21.03</v>
      </c>
      <c r="J20" s="3" t="s">
        <v>79</v>
      </c>
      <c r="K20" s="3">
        <v>16.07</v>
      </c>
      <c r="L20" s="3" t="s">
        <v>14</v>
      </c>
      <c r="M20" s="3">
        <v>0</v>
      </c>
      <c r="N20" s="3" t="s">
        <v>74</v>
      </c>
      <c r="O20" s="3">
        <v>29.44</v>
      </c>
      <c r="P20" s="3" t="s">
        <v>83</v>
      </c>
      <c r="Q20" s="3">
        <v>27.34</v>
      </c>
      <c r="R20" s="3" t="s">
        <v>81</v>
      </c>
      <c r="S20" s="3">
        <v>5.38</v>
      </c>
      <c r="T20" s="3" t="s">
        <v>80</v>
      </c>
      <c r="U20" s="3">
        <f t="shared" si="1"/>
        <v>108.81</v>
      </c>
      <c r="V20" s="3">
        <f t="shared" si="0"/>
        <v>1.8135000000000001</v>
      </c>
      <c r="W20" s="3">
        <v>30</v>
      </c>
      <c r="X20" s="3" t="s">
        <v>22</v>
      </c>
      <c r="Y20" s="3">
        <f t="shared" si="2"/>
        <v>30</v>
      </c>
      <c r="Z20" s="7">
        <f t="shared" si="3"/>
        <v>0.5</v>
      </c>
      <c r="AA20" s="3">
        <v>67.06</v>
      </c>
      <c r="AB20" s="3" t="s">
        <v>82</v>
      </c>
      <c r="AC20" s="3">
        <v>19.3</v>
      </c>
      <c r="AD20" s="3" t="s">
        <v>85</v>
      </c>
      <c r="AE20" s="3">
        <v>56.13</v>
      </c>
      <c r="AF20" s="3" t="s">
        <v>86</v>
      </c>
      <c r="AG20" s="1">
        <v>271.44</v>
      </c>
      <c r="AH20" s="3" t="s">
        <v>87</v>
      </c>
      <c r="AI20" s="1"/>
      <c r="AJ20" s="1"/>
      <c r="AK20" s="1"/>
      <c r="AL20" s="3"/>
      <c r="AM20" s="1"/>
      <c r="AN20" s="1"/>
      <c r="AO20" s="1"/>
      <c r="AP20" s="1"/>
      <c r="AQ20" s="3">
        <f t="shared" si="4"/>
        <v>413.93</v>
      </c>
      <c r="AR20" s="3">
        <f t="shared" si="5"/>
        <v>6.8988333333333332</v>
      </c>
    </row>
    <row r="21" spans="2:44" ht="43.2" x14ac:dyDescent="0.3">
      <c r="B21" s="1">
        <v>19</v>
      </c>
      <c r="C21" s="1" t="s">
        <v>72</v>
      </c>
      <c r="D21" s="3" t="s">
        <v>54</v>
      </c>
      <c r="E21" s="2">
        <v>0.75</v>
      </c>
      <c r="F21" s="2">
        <v>0.25</v>
      </c>
      <c r="G21" s="3">
        <v>10.029999999999999</v>
      </c>
      <c r="H21" s="3" t="s">
        <v>16</v>
      </c>
      <c r="I21" s="3">
        <v>22.36</v>
      </c>
      <c r="J21" s="3" t="s">
        <v>79</v>
      </c>
      <c r="K21" s="3">
        <v>26.48</v>
      </c>
      <c r="L21" s="3" t="s">
        <v>14</v>
      </c>
      <c r="M21" s="3">
        <v>0</v>
      </c>
      <c r="N21" s="3" t="s">
        <v>74</v>
      </c>
      <c r="O21" s="3">
        <v>39.56</v>
      </c>
      <c r="P21" s="3" t="s">
        <v>83</v>
      </c>
      <c r="Q21" s="3">
        <v>29.06</v>
      </c>
      <c r="R21" s="3" t="s">
        <v>81</v>
      </c>
      <c r="S21" s="3">
        <v>4.5599999999999996</v>
      </c>
      <c r="T21" s="3" t="s">
        <v>80</v>
      </c>
      <c r="U21" s="3">
        <f t="shared" si="1"/>
        <v>132.05000000000001</v>
      </c>
      <c r="V21" s="3">
        <f t="shared" si="0"/>
        <v>2.2008333333333336</v>
      </c>
      <c r="W21" s="3">
        <v>30</v>
      </c>
      <c r="X21" s="3" t="s">
        <v>22</v>
      </c>
      <c r="Y21" s="3">
        <f t="shared" si="2"/>
        <v>30</v>
      </c>
      <c r="Z21" s="7">
        <f t="shared" si="3"/>
        <v>0.5</v>
      </c>
      <c r="AA21" s="1">
        <v>110.33</v>
      </c>
      <c r="AB21" s="3" t="s">
        <v>82</v>
      </c>
      <c r="AC21" s="1">
        <v>30.06</v>
      </c>
      <c r="AD21" s="3" t="s">
        <v>85</v>
      </c>
      <c r="AE21" s="1">
        <v>89.05</v>
      </c>
      <c r="AF21" s="3" t="s">
        <v>86</v>
      </c>
      <c r="AG21" s="1">
        <v>301.54000000000002</v>
      </c>
      <c r="AH21" s="3" t="s">
        <v>87</v>
      </c>
      <c r="AI21" s="1"/>
      <c r="AJ21" s="1"/>
      <c r="AK21" s="1"/>
      <c r="AL21" s="3"/>
      <c r="AM21" s="1"/>
      <c r="AN21" s="1"/>
      <c r="AO21" s="1"/>
      <c r="AP21" s="1"/>
      <c r="AQ21" s="3">
        <f t="shared" si="4"/>
        <v>530.98</v>
      </c>
      <c r="AR21" s="3">
        <f t="shared" si="5"/>
        <v>8.8496666666666677</v>
      </c>
    </row>
    <row r="22" spans="2:44" ht="43.2" x14ac:dyDescent="0.3">
      <c r="B22" s="1">
        <v>20</v>
      </c>
      <c r="C22" s="1" t="s">
        <v>73</v>
      </c>
      <c r="D22" s="3" t="s">
        <v>54</v>
      </c>
      <c r="E22" s="2">
        <v>0.29166666666666669</v>
      </c>
      <c r="F22" s="2">
        <v>0.75</v>
      </c>
      <c r="G22" s="3">
        <v>17.329999999999998</v>
      </c>
      <c r="H22" s="3" t="s">
        <v>16</v>
      </c>
      <c r="I22" s="3">
        <v>19.05</v>
      </c>
      <c r="J22" s="3" t="s">
        <v>79</v>
      </c>
      <c r="K22" s="3">
        <v>12.03</v>
      </c>
      <c r="L22" s="3" t="s">
        <v>14</v>
      </c>
      <c r="M22" s="3">
        <v>0</v>
      </c>
      <c r="N22" s="3" t="s">
        <v>74</v>
      </c>
      <c r="O22" s="3">
        <v>31.18</v>
      </c>
      <c r="P22" s="3" t="s">
        <v>83</v>
      </c>
      <c r="Q22" s="3">
        <v>25.47</v>
      </c>
      <c r="R22" s="3" t="s">
        <v>81</v>
      </c>
      <c r="S22" s="3">
        <v>8.5399999999999991</v>
      </c>
      <c r="T22" s="3" t="s">
        <v>80</v>
      </c>
      <c r="U22" s="3">
        <f t="shared" si="1"/>
        <v>113.6</v>
      </c>
      <c r="V22" s="3">
        <f t="shared" si="0"/>
        <v>1.8933333333333333</v>
      </c>
      <c r="W22" s="3">
        <v>30</v>
      </c>
      <c r="X22" s="3" t="s">
        <v>22</v>
      </c>
      <c r="Y22" s="3">
        <f t="shared" si="2"/>
        <v>30</v>
      </c>
      <c r="Z22" s="7">
        <f t="shared" si="3"/>
        <v>0.5</v>
      </c>
      <c r="AA22" s="1">
        <v>65.37</v>
      </c>
      <c r="AB22" s="3" t="s">
        <v>82</v>
      </c>
      <c r="AC22" s="1">
        <v>21.43</v>
      </c>
      <c r="AD22" s="3" t="s">
        <v>85</v>
      </c>
      <c r="AE22" s="1">
        <v>46.08</v>
      </c>
      <c r="AF22" s="3" t="s">
        <v>86</v>
      </c>
      <c r="AG22" s="1">
        <v>253.35</v>
      </c>
      <c r="AH22" s="3" t="s">
        <v>87</v>
      </c>
      <c r="AI22" s="1"/>
      <c r="AJ22" s="1"/>
      <c r="AK22" s="1"/>
      <c r="AL22" s="3"/>
      <c r="AM22" s="1"/>
      <c r="AN22" s="1"/>
      <c r="AO22" s="1"/>
      <c r="AP22" s="1"/>
      <c r="AQ22" s="3">
        <f t="shared" si="4"/>
        <v>386.23</v>
      </c>
      <c r="AR22" s="3">
        <f t="shared" si="5"/>
        <v>6.4371666666666671</v>
      </c>
    </row>
    <row r="23" spans="2:44" ht="43.2" x14ac:dyDescent="0.3">
      <c r="B23" s="1">
        <v>21</v>
      </c>
      <c r="C23" s="3" t="s">
        <v>70</v>
      </c>
      <c r="D23" s="3" t="s">
        <v>54</v>
      </c>
      <c r="E23" s="5">
        <v>0.27083333333333331</v>
      </c>
      <c r="F23" s="5">
        <v>0.75</v>
      </c>
      <c r="G23" s="3">
        <v>10.130000000000001</v>
      </c>
      <c r="H23" s="3" t="s">
        <v>16</v>
      </c>
      <c r="I23" s="3">
        <v>11.45</v>
      </c>
      <c r="J23" s="3" t="s">
        <v>79</v>
      </c>
      <c r="K23" s="3">
        <v>15.56</v>
      </c>
      <c r="L23" s="3" t="s">
        <v>14</v>
      </c>
      <c r="M23" s="3">
        <v>49.06</v>
      </c>
      <c r="N23" s="3" t="s">
        <v>74</v>
      </c>
      <c r="O23" s="3">
        <v>24.46</v>
      </c>
      <c r="P23" s="3" t="s">
        <v>77</v>
      </c>
      <c r="Q23" s="3">
        <v>22.05</v>
      </c>
      <c r="R23" s="3" t="s">
        <v>81</v>
      </c>
      <c r="S23" s="3">
        <v>7.44</v>
      </c>
      <c r="T23" s="3" t="s">
        <v>80</v>
      </c>
      <c r="U23" s="3">
        <f t="shared" si="1"/>
        <v>140.15</v>
      </c>
      <c r="V23" s="3">
        <f t="shared" si="0"/>
        <v>2.3358333333333334</v>
      </c>
      <c r="W23" s="3">
        <v>40</v>
      </c>
      <c r="X23" s="3" t="s">
        <v>22</v>
      </c>
      <c r="Y23" s="3">
        <f t="shared" si="2"/>
        <v>40</v>
      </c>
      <c r="Z23" s="7">
        <f>+Y23/60</f>
        <v>0.66666666666666663</v>
      </c>
      <c r="AA23" s="3">
        <v>13.46</v>
      </c>
      <c r="AB23" s="3" t="s">
        <v>75</v>
      </c>
      <c r="AC23" s="3">
        <v>19.34</v>
      </c>
      <c r="AD23" s="3" t="s">
        <v>76</v>
      </c>
      <c r="AE23" s="3">
        <v>38.43</v>
      </c>
      <c r="AF23" s="3" t="s">
        <v>78</v>
      </c>
      <c r="AG23" s="3">
        <v>26.33</v>
      </c>
      <c r="AH23" s="3" t="s">
        <v>84</v>
      </c>
      <c r="AI23" s="3">
        <v>65.38</v>
      </c>
      <c r="AJ23" s="3" t="s">
        <v>82</v>
      </c>
      <c r="AK23" s="3">
        <v>36.47</v>
      </c>
      <c r="AL23" s="3" t="s">
        <v>86</v>
      </c>
      <c r="AM23" s="3">
        <v>19.54</v>
      </c>
      <c r="AN23" s="3" t="s">
        <v>85</v>
      </c>
      <c r="AO23" s="3">
        <v>209.32</v>
      </c>
      <c r="AP23" s="3" t="s">
        <v>87</v>
      </c>
      <c r="AQ23" s="3">
        <f t="shared" si="4"/>
        <v>428.27</v>
      </c>
      <c r="AR23" s="3">
        <f>+AQ23/60</f>
        <v>7.137833333333333</v>
      </c>
    </row>
    <row r="24" spans="2:44" ht="43.2" x14ac:dyDescent="0.3">
      <c r="B24" s="1">
        <v>22</v>
      </c>
      <c r="C24" s="1" t="s">
        <v>71</v>
      </c>
      <c r="D24" s="3" t="s">
        <v>54</v>
      </c>
      <c r="E24" s="2">
        <v>0.29166666666666669</v>
      </c>
      <c r="F24" s="2">
        <v>0.75</v>
      </c>
      <c r="G24" s="3">
        <v>9.0500000000000007</v>
      </c>
      <c r="H24" s="3" t="s">
        <v>16</v>
      </c>
      <c r="I24" s="3">
        <v>23.46</v>
      </c>
      <c r="J24" s="3" t="s">
        <v>79</v>
      </c>
      <c r="K24" s="3">
        <v>21.19</v>
      </c>
      <c r="L24" s="3" t="s">
        <v>14</v>
      </c>
      <c r="M24" s="3">
        <v>0</v>
      </c>
      <c r="N24" s="3" t="s">
        <v>74</v>
      </c>
      <c r="O24" s="3">
        <v>29.37</v>
      </c>
      <c r="P24" s="3" t="s">
        <v>83</v>
      </c>
      <c r="Q24" s="3">
        <v>19.329999999999998</v>
      </c>
      <c r="R24" s="3" t="s">
        <v>81</v>
      </c>
      <c r="S24" s="3">
        <v>12.76</v>
      </c>
      <c r="T24" s="3" t="s">
        <v>80</v>
      </c>
      <c r="U24" s="3">
        <f t="shared" si="1"/>
        <v>115.16000000000001</v>
      </c>
      <c r="V24" s="3">
        <f t="shared" si="0"/>
        <v>1.9193333333333336</v>
      </c>
      <c r="W24" s="3">
        <v>30</v>
      </c>
      <c r="X24" s="3" t="s">
        <v>22</v>
      </c>
      <c r="Y24" s="3">
        <f t="shared" si="2"/>
        <v>30</v>
      </c>
      <c r="Z24" s="7">
        <f t="shared" si="3"/>
        <v>0.5</v>
      </c>
      <c r="AA24" s="3">
        <v>83.02</v>
      </c>
      <c r="AB24" s="3" t="s">
        <v>82</v>
      </c>
      <c r="AC24" s="3">
        <v>15.56</v>
      </c>
      <c r="AD24" s="3" t="s">
        <v>85</v>
      </c>
      <c r="AE24" s="3">
        <v>63.06</v>
      </c>
      <c r="AF24" s="3" t="s">
        <v>86</v>
      </c>
      <c r="AG24" s="1">
        <v>253.54</v>
      </c>
      <c r="AH24" s="3" t="s">
        <v>87</v>
      </c>
      <c r="AI24" s="1"/>
      <c r="AJ24" s="1"/>
      <c r="AK24" s="1"/>
      <c r="AL24" s="3"/>
      <c r="AM24" s="1"/>
      <c r="AN24" s="1"/>
      <c r="AO24" s="1"/>
      <c r="AP24" s="1"/>
      <c r="AQ24" s="3">
        <f t="shared" si="4"/>
        <v>415.17999999999995</v>
      </c>
      <c r="AR24" s="3">
        <f t="shared" si="5"/>
        <v>6.9196666666666662</v>
      </c>
    </row>
    <row r="25" spans="2:44" ht="43.2" x14ac:dyDescent="0.3">
      <c r="B25" s="1">
        <v>23</v>
      </c>
      <c r="C25" s="1" t="s">
        <v>72</v>
      </c>
      <c r="D25" s="3" t="s">
        <v>54</v>
      </c>
      <c r="E25" s="2">
        <v>0.75</v>
      </c>
      <c r="F25" s="2">
        <v>0.25</v>
      </c>
      <c r="G25" s="3">
        <v>16.34</v>
      </c>
      <c r="H25" s="3" t="s">
        <v>16</v>
      </c>
      <c r="I25" s="3">
        <v>29.54</v>
      </c>
      <c r="J25" s="3" t="s">
        <v>79</v>
      </c>
      <c r="K25" s="3">
        <v>18.05</v>
      </c>
      <c r="L25" s="3" t="s">
        <v>14</v>
      </c>
      <c r="M25" s="3">
        <v>0</v>
      </c>
      <c r="N25" s="3" t="s">
        <v>74</v>
      </c>
      <c r="O25" s="3">
        <v>36.450000000000003</v>
      </c>
      <c r="P25" s="3" t="s">
        <v>83</v>
      </c>
      <c r="Q25" s="3">
        <v>32.11</v>
      </c>
      <c r="R25" s="3" t="s">
        <v>81</v>
      </c>
      <c r="S25" s="3">
        <v>8.56</v>
      </c>
      <c r="T25" s="3" t="s">
        <v>80</v>
      </c>
      <c r="U25" s="3">
        <f t="shared" si="1"/>
        <v>141.05000000000001</v>
      </c>
      <c r="V25" s="3">
        <f t="shared" si="0"/>
        <v>2.3508333333333336</v>
      </c>
      <c r="W25" s="3">
        <v>30</v>
      </c>
      <c r="X25" s="3" t="s">
        <v>22</v>
      </c>
      <c r="Y25" s="3">
        <f t="shared" si="2"/>
        <v>30</v>
      </c>
      <c r="Z25" s="7">
        <f t="shared" si="3"/>
        <v>0.5</v>
      </c>
      <c r="AA25" s="1">
        <v>108.46</v>
      </c>
      <c r="AB25" s="3" t="s">
        <v>82</v>
      </c>
      <c r="AC25" s="1">
        <v>36.54</v>
      </c>
      <c r="AD25" s="3" t="s">
        <v>85</v>
      </c>
      <c r="AE25" s="1">
        <v>106.56</v>
      </c>
      <c r="AF25" s="3" t="s">
        <v>86</v>
      </c>
      <c r="AG25" s="1">
        <v>249.03</v>
      </c>
      <c r="AH25" s="3" t="s">
        <v>87</v>
      </c>
      <c r="AI25" s="1"/>
      <c r="AJ25" s="1"/>
      <c r="AK25" s="1"/>
      <c r="AL25" s="3"/>
      <c r="AM25" s="1"/>
      <c r="AN25" s="1"/>
      <c r="AO25" s="1"/>
      <c r="AP25" s="1"/>
      <c r="AQ25" s="3">
        <f t="shared" si="4"/>
        <v>500.59000000000003</v>
      </c>
      <c r="AR25" s="3">
        <f t="shared" si="5"/>
        <v>8.3431666666666668</v>
      </c>
    </row>
    <row r="26" spans="2:44" ht="43.2" x14ac:dyDescent="0.3">
      <c r="B26" s="1">
        <v>24</v>
      </c>
      <c r="C26" s="1" t="s">
        <v>73</v>
      </c>
      <c r="D26" s="3" t="s">
        <v>54</v>
      </c>
      <c r="E26" s="2">
        <v>0.29166666666666669</v>
      </c>
      <c r="F26" s="2">
        <v>0.75</v>
      </c>
      <c r="G26" s="3">
        <v>9.34</v>
      </c>
      <c r="H26" s="3" t="s">
        <v>16</v>
      </c>
      <c r="I26" s="3">
        <v>12.23</v>
      </c>
      <c r="J26" s="3" t="s">
        <v>79</v>
      </c>
      <c r="K26" s="3">
        <v>15.37</v>
      </c>
      <c r="L26" s="3" t="s">
        <v>14</v>
      </c>
      <c r="M26" s="3">
        <v>0</v>
      </c>
      <c r="N26" s="3" t="s">
        <v>74</v>
      </c>
      <c r="O26" s="3">
        <v>31.07</v>
      </c>
      <c r="P26" s="3" t="s">
        <v>83</v>
      </c>
      <c r="Q26" s="3">
        <v>18.350000000000001</v>
      </c>
      <c r="R26" s="3" t="s">
        <v>81</v>
      </c>
      <c r="S26" s="3">
        <v>13.07</v>
      </c>
      <c r="T26" s="3" t="s">
        <v>80</v>
      </c>
      <c r="U26" s="3">
        <f t="shared" si="1"/>
        <v>99.429999999999978</v>
      </c>
      <c r="V26" s="3">
        <f t="shared" si="0"/>
        <v>1.6571666666666662</v>
      </c>
      <c r="W26" s="3">
        <v>30</v>
      </c>
      <c r="X26" s="3" t="s">
        <v>22</v>
      </c>
      <c r="Y26" s="3">
        <f t="shared" si="2"/>
        <v>30</v>
      </c>
      <c r="Z26" s="7">
        <f t="shared" si="3"/>
        <v>0.5</v>
      </c>
      <c r="AA26" s="1">
        <v>84.44</v>
      </c>
      <c r="AB26" s="3" t="s">
        <v>82</v>
      </c>
      <c r="AC26" s="1">
        <v>16.13</v>
      </c>
      <c r="AD26" s="3" t="s">
        <v>85</v>
      </c>
      <c r="AE26" s="1">
        <v>51.21</v>
      </c>
      <c r="AF26" s="3" t="s">
        <v>86</v>
      </c>
      <c r="AG26" s="1">
        <v>237.13</v>
      </c>
      <c r="AH26" s="3" t="s">
        <v>87</v>
      </c>
      <c r="AI26" s="1"/>
      <c r="AJ26" s="1"/>
      <c r="AK26" s="1"/>
      <c r="AL26" s="3"/>
      <c r="AM26" s="1"/>
      <c r="AN26" s="1"/>
      <c r="AO26" s="1"/>
      <c r="AP26" s="1"/>
      <c r="AQ26" s="3">
        <f t="shared" si="4"/>
        <v>388.90999999999997</v>
      </c>
      <c r="AR26" s="3">
        <f t="shared" si="5"/>
        <v>6.4818333333333324</v>
      </c>
    </row>
    <row r="27" spans="2:44" ht="43.2" x14ac:dyDescent="0.3">
      <c r="B27" s="1">
        <v>25</v>
      </c>
      <c r="C27" s="3" t="s">
        <v>70</v>
      </c>
      <c r="D27" s="3" t="s">
        <v>54</v>
      </c>
      <c r="E27" s="5">
        <v>0.27083333333333331</v>
      </c>
      <c r="F27" s="5">
        <v>0.75</v>
      </c>
      <c r="G27" s="3">
        <v>10.18</v>
      </c>
      <c r="H27" s="3" t="s">
        <v>16</v>
      </c>
      <c r="I27" s="3">
        <v>11.22</v>
      </c>
      <c r="J27" s="3" t="s">
        <v>79</v>
      </c>
      <c r="K27" s="3">
        <v>26.32</v>
      </c>
      <c r="L27" s="3" t="s">
        <v>14</v>
      </c>
      <c r="M27" s="3">
        <v>40.340000000000003</v>
      </c>
      <c r="N27" s="3" t="s">
        <v>74</v>
      </c>
      <c r="O27" s="3">
        <v>17.329999999999998</v>
      </c>
      <c r="P27" s="3" t="s">
        <v>77</v>
      </c>
      <c r="Q27" s="3">
        <v>15.08</v>
      </c>
      <c r="R27" s="3" t="s">
        <v>81</v>
      </c>
      <c r="S27" s="3">
        <v>6.37</v>
      </c>
      <c r="T27" s="3" t="s">
        <v>80</v>
      </c>
      <c r="U27" s="3">
        <f t="shared" si="1"/>
        <v>126.84</v>
      </c>
      <c r="V27" s="3">
        <f t="shared" si="0"/>
        <v>2.1139999999999999</v>
      </c>
      <c r="W27" s="3">
        <v>40</v>
      </c>
      <c r="X27" s="3" t="s">
        <v>22</v>
      </c>
      <c r="Y27" s="3">
        <f t="shared" si="2"/>
        <v>40</v>
      </c>
      <c r="Z27" s="7">
        <f>+Y27/60</f>
        <v>0.66666666666666663</v>
      </c>
      <c r="AA27" s="3">
        <v>18.45</v>
      </c>
      <c r="AB27" s="3" t="s">
        <v>75</v>
      </c>
      <c r="AC27" s="3">
        <v>13.21</v>
      </c>
      <c r="AD27" s="3" t="s">
        <v>76</v>
      </c>
      <c r="AE27" s="3">
        <v>36.270000000000003</v>
      </c>
      <c r="AF27" s="3" t="s">
        <v>78</v>
      </c>
      <c r="AG27" s="3">
        <v>29.36</v>
      </c>
      <c r="AH27" s="3" t="s">
        <v>84</v>
      </c>
      <c r="AI27" s="3">
        <v>72.33</v>
      </c>
      <c r="AJ27" s="3" t="s">
        <v>82</v>
      </c>
      <c r="AK27" s="3">
        <v>33.15</v>
      </c>
      <c r="AL27" s="3" t="s">
        <v>86</v>
      </c>
      <c r="AM27" s="3">
        <v>21.43</v>
      </c>
      <c r="AN27" s="3" t="s">
        <v>85</v>
      </c>
      <c r="AO27" s="3">
        <v>213.06</v>
      </c>
      <c r="AP27" s="3" t="s">
        <v>87</v>
      </c>
      <c r="AQ27" s="3">
        <f t="shared" si="4"/>
        <v>437.26</v>
      </c>
      <c r="AR27" s="3">
        <f>+AQ27/60</f>
        <v>7.2876666666666665</v>
      </c>
    </row>
    <row r="28" spans="2:44" ht="43.2" x14ac:dyDescent="0.3">
      <c r="B28" s="1">
        <v>26</v>
      </c>
      <c r="C28" s="1" t="s">
        <v>71</v>
      </c>
      <c r="D28" s="3" t="s">
        <v>54</v>
      </c>
      <c r="E28" s="2">
        <v>0.29166666666666669</v>
      </c>
      <c r="F28" s="2">
        <v>0.75</v>
      </c>
      <c r="G28" s="3">
        <v>15.07</v>
      </c>
      <c r="H28" s="3" t="s">
        <v>16</v>
      </c>
      <c r="I28" s="3">
        <v>18.440000000000001</v>
      </c>
      <c r="J28" s="3" t="s">
        <v>79</v>
      </c>
      <c r="K28" s="3">
        <v>21.12</v>
      </c>
      <c r="L28" s="3" t="s">
        <v>14</v>
      </c>
      <c r="M28" s="3">
        <v>0</v>
      </c>
      <c r="N28" s="3" t="s">
        <v>74</v>
      </c>
      <c r="O28" s="3">
        <v>42.09</v>
      </c>
      <c r="P28" s="3" t="s">
        <v>83</v>
      </c>
      <c r="Q28" s="3">
        <v>17.47</v>
      </c>
      <c r="R28" s="3" t="s">
        <v>81</v>
      </c>
      <c r="S28" s="3">
        <v>12.06</v>
      </c>
      <c r="T28" s="3" t="s">
        <v>80</v>
      </c>
      <c r="U28" s="3">
        <f t="shared" si="1"/>
        <v>126.25000000000001</v>
      </c>
      <c r="V28" s="3">
        <f t="shared" si="0"/>
        <v>2.104166666666667</v>
      </c>
      <c r="W28" s="3">
        <v>30</v>
      </c>
      <c r="X28" s="3" t="s">
        <v>22</v>
      </c>
      <c r="Y28" s="3">
        <f t="shared" si="2"/>
        <v>30</v>
      </c>
      <c r="Z28" s="7">
        <f t="shared" si="3"/>
        <v>0.5</v>
      </c>
      <c r="AA28" s="3">
        <v>77.44</v>
      </c>
      <c r="AB28" s="3" t="s">
        <v>82</v>
      </c>
      <c r="AC28" s="3">
        <v>16.07</v>
      </c>
      <c r="AD28" s="3" t="s">
        <v>85</v>
      </c>
      <c r="AE28" s="3">
        <v>56.46</v>
      </c>
      <c r="AF28" s="3" t="s">
        <v>86</v>
      </c>
      <c r="AG28" s="1">
        <v>266.08</v>
      </c>
      <c r="AH28" s="3" t="s">
        <v>87</v>
      </c>
      <c r="AI28" s="1"/>
      <c r="AJ28" s="1"/>
      <c r="AK28" s="1"/>
      <c r="AL28" s="3"/>
      <c r="AM28" s="1"/>
      <c r="AN28" s="1"/>
      <c r="AO28" s="1"/>
      <c r="AP28" s="1"/>
      <c r="AQ28" s="3">
        <f t="shared" si="4"/>
        <v>416.04999999999995</v>
      </c>
      <c r="AR28" s="3">
        <f t="shared" si="5"/>
        <v>6.9341666666666661</v>
      </c>
    </row>
    <row r="29" spans="2:44" ht="43.2" x14ac:dyDescent="0.3">
      <c r="B29" s="1">
        <v>27</v>
      </c>
      <c r="C29" s="1" t="s">
        <v>72</v>
      </c>
      <c r="D29" s="3" t="s">
        <v>54</v>
      </c>
      <c r="E29" s="2">
        <v>0.75</v>
      </c>
      <c r="F29" s="2">
        <v>0.25</v>
      </c>
      <c r="G29" s="3">
        <v>8.11</v>
      </c>
      <c r="H29" s="3" t="s">
        <v>16</v>
      </c>
      <c r="I29" s="3">
        <v>21.57</v>
      </c>
      <c r="J29" s="3" t="s">
        <v>79</v>
      </c>
      <c r="K29" s="3">
        <v>21.46</v>
      </c>
      <c r="L29" s="3" t="s">
        <v>14</v>
      </c>
      <c r="M29" s="3">
        <v>0</v>
      </c>
      <c r="N29" s="3" t="s">
        <v>74</v>
      </c>
      <c r="O29" s="3">
        <v>40.06</v>
      </c>
      <c r="P29" s="3" t="s">
        <v>83</v>
      </c>
      <c r="Q29" s="3">
        <v>24.09</v>
      </c>
      <c r="R29" s="3" t="s">
        <v>81</v>
      </c>
      <c r="S29" s="3">
        <v>12.38</v>
      </c>
      <c r="T29" s="3" t="s">
        <v>80</v>
      </c>
      <c r="U29" s="3">
        <f t="shared" si="1"/>
        <v>127.67</v>
      </c>
      <c r="V29" s="3">
        <f t="shared" si="0"/>
        <v>2.1278333333333332</v>
      </c>
      <c r="W29" s="3">
        <v>30</v>
      </c>
      <c r="X29" s="3" t="s">
        <v>22</v>
      </c>
      <c r="Y29" s="3">
        <f t="shared" si="2"/>
        <v>30</v>
      </c>
      <c r="Z29" s="7">
        <f t="shared" si="3"/>
        <v>0.5</v>
      </c>
      <c r="AA29" s="1">
        <v>100.43</v>
      </c>
      <c r="AB29" s="3" t="s">
        <v>82</v>
      </c>
      <c r="AC29" s="1">
        <v>28.13</v>
      </c>
      <c r="AD29" s="3" t="s">
        <v>85</v>
      </c>
      <c r="AE29" s="1">
        <v>99.04</v>
      </c>
      <c r="AF29" s="3" t="s">
        <v>86</v>
      </c>
      <c r="AG29" s="1">
        <v>274.06</v>
      </c>
      <c r="AH29" s="3" t="s">
        <v>87</v>
      </c>
      <c r="AI29" s="1"/>
      <c r="AJ29" s="1"/>
      <c r="AK29" s="1"/>
      <c r="AL29" s="3"/>
      <c r="AM29" s="1"/>
      <c r="AN29" s="1"/>
      <c r="AO29" s="1"/>
      <c r="AP29" s="1"/>
      <c r="AQ29" s="3">
        <f t="shared" si="4"/>
        <v>501.66</v>
      </c>
      <c r="AR29" s="3">
        <f t="shared" si="5"/>
        <v>8.3610000000000007</v>
      </c>
    </row>
    <row r="30" spans="2:44" ht="43.2" x14ac:dyDescent="0.3">
      <c r="B30" s="1">
        <v>28</v>
      </c>
      <c r="C30" s="1" t="s">
        <v>73</v>
      </c>
      <c r="D30" s="3" t="s">
        <v>54</v>
      </c>
      <c r="E30" s="2">
        <v>0.29166666666666669</v>
      </c>
      <c r="F30" s="2">
        <v>0.75</v>
      </c>
      <c r="G30" s="3">
        <v>18.329999999999998</v>
      </c>
      <c r="H30" s="3" t="s">
        <v>16</v>
      </c>
      <c r="I30" s="3">
        <v>27.08</v>
      </c>
      <c r="J30" s="3" t="s">
        <v>79</v>
      </c>
      <c r="K30" s="3">
        <v>24.34</v>
      </c>
      <c r="L30" s="3" t="s">
        <v>14</v>
      </c>
      <c r="M30" s="3">
        <v>0</v>
      </c>
      <c r="N30" s="3" t="s">
        <v>74</v>
      </c>
      <c r="O30" s="3">
        <v>33.340000000000003</v>
      </c>
      <c r="P30" s="3" t="s">
        <v>83</v>
      </c>
      <c r="Q30" s="3">
        <v>26.48</v>
      </c>
      <c r="R30" s="3" t="s">
        <v>81</v>
      </c>
      <c r="S30" s="3">
        <v>7.29</v>
      </c>
      <c r="T30" s="3" t="s">
        <v>80</v>
      </c>
      <c r="U30" s="3">
        <f t="shared" si="1"/>
        <v>136.85999999999999</v>
      </c>
      <c r="V30" s="3">
        <f t="shared" si="0"/>
        <v>2.2809999999999997</v>
      </c>
      <c r="W30" s="3">
        <v>30</v>
      </c>
      <c r="X30" s="3" t="s">
        <v>22</v>
      </c>
      <c r="Y30" s="3">
        <f t="shared" si="2"/>
        <v>30</v>
      </c>
      <c r="Z30" s="7">
        <f t="shared" si="3"/>
        <v>0.5</v>
      </c>
      <c r="AA30" s="1">
        <v>83.58</v>
      </c>
      <c r="AB30" s="3" t="s">
        <v>82</v>
      </c>
      <c r="AC30" s="1">
        <v>26.36</v>
      </c>
      <c r="AD30" s="3" t="s">
        <v>85</v>
      </c>
      <c r="AE30" s="1">
        <v>58.26</v>
      </c>
      <c r="AF30" s="3" t="s">
        <v>86</v>
      </c>
      <c r="AG30" s="1">
        <v>225.43</v>
      </c>
      <c r="AH30" s="3" t="s">
        <v>87</v>
      </c>
      <c r="AI30" s="1"/>
      <c r="AJ30" s="1"/>
      <c r="AK30" s="1"/>
      <c r="AL30" s="3"/>
      <c r="AM30" s="1"/>
      <c r="AN30" s="1"/>
      <c r="AO30" s="1"/>
      <c r="AP30" s="1"/>
      <c r="AQ30" s="3">
        <f t="shared" si="4"/>
        <v>393.63</v>
      </c>
      <c r="AR30" s="3">
        <f t="shared" si="5"/>
        <v>6.5605000000000002</v>
      </c>
    </row>
    <row r="31" spans="2:44" x14ac:dyDescent="0.3">
      <c r="O31" s="10"/>
      <c r="Q31" s="10"/>
      <c r="R31" s="10" t="s">
        <v>37</v>
      </c>
      <c r="S31" s="10"/>
      <c r="T31" s="10"/>
      <c r="U31" s="10">
        <f>+SUM(U3:U30)</f>
        <v>3908.9600000000005</v>
      </c>
      <c r="V31" s="10">
        <f>+SUM(V3:V30)</f>
        <v>65.149333333333331</v>
      </c>
      <c r="X31" s="10" t="s">
        <v>37</v>
      </c>
      <c r="Y31" s="10">
        <f>+SUM(Y3:Y30)</f>
        <v>880</v>
      </c>
      <c r="Z31" s="10">
        <f>+SUM(Z3:Z30)</f>
        <v>14.666666666666666</v>
      </c>
      <c r="AC31"/>
      <c r="AD31"/>
      <c r="AE31"/>
      <c r="AF31"/>
      <c r="AG31"/>
      <c r="AH31"/>
      <c r="AI31"/>
      <c r="AJ31"/>
      <c r="AK31"/>
      <c r="AL31"/>
      <c r="AM31"/>
      <c r="AN31"/>
      <c r="AO31"/>
      <c r="AP31" s="10" t="s">
        <v>37</v>
      </c>
      <c r="AQ31" s="10">
        <f>+SUM(AQ3:AQ30)</f>
        <v>11871.079999999998</v>
      </c>
      <c r="AR31" s="10">
        <f>+SUM(AR3:AR30)</f>
        <v>197.85133333333332</v>
      </c>
    </row>
    <row r="32" spans="2:44" x14ac:dyDescent="0.3">
      <c r="O32" s="10"/>
      <c r="Q32" s="10"/>
      <c r="R32" s="10" t="s">
        <v>38</v>
      </c>
      <c r="S32" s="10"/>
      <c r="T32" s="10"/>
      <c r="U32" s="10">
        <f>+AVERAGE(U3:U30)</f>
        <v>139.6057142857143</v>
      </c>
      <c r="V32" s="10">
        <f>+AVERAGE(V3:V30)</f>
        <v>2.3267619047619048</v>
      </c>
      <c r="X32" s="10" t="s">
        <v>38</v>
      </c>
      <c r="Y32" s="10">
        <f>+AVERAGE(Y3:Y30)</f>
        <v>31.428571428571427</v>
      </c>
      <c r="Z32" s="10">
        <f>+AVERAGE(Z3:Z30)</f>
        <v>0.52380952380952384</v>
      </c>
      <c r="AC32"/>
      <c r="AD32"/>
      <c r="AE32"/>
      <c r="AF32"/>
      <c r="AG32"/>
      <c r="AH32"/>
      <c r="AI32"/>
      <c r="AJ32"/>
      <c r="AK32"/>
      <c r="AL32"/>
      <c r="AM32"/>
      <c r="AN32"/>
      <c r="AO32"/>
      <c r="AP32" s="10" t="s">
        <v>38</v>
      </c>
      <c r="AQ32" s="10">
        <f>+AVERAGE(AQ3:AQ30)</f>
        <v>423.96714285714279</v>
      </c>
      <c r="AR32" s="10">
        <f>+AVERAGE(AR3:AR30)</f>
        <v>7.066119047619047</v>
      </c>
    </row>
  </sheetData>
  <mergeCells count="3">
    <mergeCell ref="G1:V1"/>
    <mergeCell ref="W1:Z1"/>
    <mergeCell ref="AA1:AR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3EF9B-400E-4FEC-87EE-F128B7AC0141}">
  <dimension ref="B1:AV32"/>
  <sheetViews>
    <sheetView topLeftCell="T1" zoomScale="55" zoomScaleNormal="55" workbookViewId="0">
      <selection activeCell="AL5" sqref="AL5"/>
    </sheetView>
  </sheetViews>
  <sheetFormatPr baseColWidth="10" defaultRowHeight="14.4" x14ac:dyDescent="0.3"/>
  <cols>
    <col min="3" max="3" width="14.109375" customWidth="1"/>
    <col min="4" max="4" width="12.44140625" customWidth="1"/>
    <col min="5" max="5" width="14.33203125" customWidth="1"/>
    <col min="6" max="6" width="11.6640625" customWidth="1"/>
    <col min="7" max="7" width="14" customWidth="1"/>
    <col min="8" max="8" width="22.44140625" customWidth="1"/>
    <col min="9" max="9" width="13.5546875" customWidth="1"/>
    <col min="10" max="10" width="22.44140625" customWidth="1"/>
    <col min="11" max="11" width="13.109375" customWidth="1"/>
    <col min="12" max="12" width="22.44140625" customWidth="1"/>
    <col min="13" max="13" width="13.33203125" customWidth="1"/>
    <col min="14" max="14" width="22.44140625" customWidth="1"/>
    <col min="15" max="15" width="16.6640625" customWidth="1"/>
    <col min="16" max="16" width="19.33203125" customWidth="1"/>
    <col min="17" max="17" width="14.6640625" style="11" customWidth="1"/>
    <col min="18" max="18" width="26" style="11" customWidth="1"/>
    <col min="19" max="19" width="11.44140625" style="11"/>
    <col min="20" max="20" width="30.33203125" style="11" customWidth="1"/>
    <col min="21" max="21" width="15" style="11" customWidth="1"/>
    <col min="22" max="22" width="26.44140625" style="11" customWidth="1"/>
    <col min="23" max="23" width="13.6640625" style="11" customWidth="1"/>
    <col min="24" max="24" width="21.5546875" style="11" customWidth="1"/>
    <col min="25" max="25" width="13.44140625" style="11" customWidth="1"/>
    <col min="26" max="26" width="21.88671875" style="11" customWidth="1"/>
    <col min="27" max="27" width="16.6640625" customWidth="1"/>
    <col min="28" max="28" width="19.88671875" customWidth="1"/>
    <col min="29" max="29" width="15.33203125" customWidth="1"/>
    <col min="30" max="30" width="16" customWidth="1"/>
    <col min="31" max="31" width="13.5546875" customWidth="1"/>
    <col min="32" max="32" width="14.6640625" customWidth="1"/>
    <col min="33" max="33" width="16.6640625" customWidth="1"/>
    <col min="34" max="34" width="19.33203125" customWidth="1"/>
    <col min="35" max="35" width="14.6640625" style="11" customWidth="1"/>
    <col min="36" max="36" width="26" style="11" customWidth="1"/>
    <col min="37" max="37" width="11.44140625" style="11"/>
    <col min="38" max="38" width="30.33203125" style="11" customWidth="1"/>
    <col min="39" max="39" width="15" style="11" customWidth="1"/>
    <col min="40" max="40" width="26.44140625" style="11" customWidth="1"/>
    <col min="41" max="41" width="13.6640625" style="11" customWidth="1"/>
    <col min="42" max="42" width="21.5546875" style="11" customWidth="1"/>
    <col min="43" max="43" width="13.44140625" style="11" customWidth="1"/>
    <col min="44" max="44" width="21.88671875" style="11" customWidth="1"/>
    <col min="45" max="45" width="14.109375" style="11" customWidth="1"/>
    <col min="46" max="46" width="16.33203125" style="11" customWidth="1"/>
    <col min="47" max="47" width="14.5546875" style="11" customWidth="1"/>
    <col min="48" max="48" width="18.109375" style="11" customWidth="1"/>
    <col min="49" max="49" width="17.5546875" customWidth="1"/>
    <col min="50" max="50" width="19.33203125" customWidth="1"/>
  </cols>
  <sheetData>
    <row r="1" spans="2:48" ht="21" x14ac:dyDescent="0.4">
      <c r="G1" s="38" t="s">
        <v>3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40" t="s">
        <v>4</v>
      </c>
      <c r="AD1" s="40"/>
      <c r="AE1" s="40"/>
      <c r="AF1" s="40"/>
      <c r="AG1" s="41" t="s">
        <v>5</v>
      </c>
      <c r="AH1" s="41"/>
      <c r="AI1" s="41"/>
      <c r="AJ1" s="41"/>
      <c r="AK1"/>
      <c r="AL1"/>
      <c r="AM1"/>
      <c r="AN1"/>
      <c r="AO1"/>
      <c r="AP1"/>
      <c r="AQ1"/>
      <c r="AR1"/>
      <c r="AS1"/>
      <c r="AT1"/>
      <c r="AU1"/>
      <c r="AV1"/>
    </row>
    <row r="2" spans="2:48" s="4" customFormat="1" x14ac:dyDescent="0.3">
      <c r="B2" s="14" t="s">
        <v>0</v>
      </c>
      <c r="C2" s="14" t="s">
        <v>1</v>
      </c>
      <c r="D2" s="14" t="s">
        <v>7</v>
      </c>
      <c r="E2" s="14" t="s">
        <v>2</v>
      </c>
      <c r="F2" s="14" t="s">
        <v>6</v>
      </c>
      <c r="G2" s="12" t="s">
        <v>18</v>
      </c>
      <c r="H2" s="12" t="s">
        <v>8</v>
      </c>
      <c r="I2" s="12" t="s">
        <v>18</v>
      </c>
      <c r="J2" s="12" t="s">
        <v>8</v>
      </c>
      <c r="K2" s="12" t="s">
        <v>18</v>
      </c>
      <c r="L2" s="12" t="s">
        <v>8</v>
      </c>
      <c r="M2" s="12" t="s">
        <v>18</v>
      </c>
      <c r="N2" s="12" t="s">
        <v>8</v>
      </c>
      <c r="O2" s="12" t="s">
        <v>18</v>
      </c>
      <c r="P2" s="12" t="s">
        <v>8</v>
      </c>
      <c r="Q2" s="12" t="s">
        <v>18</v>
      </c>
      <c r="R2" s="12" t="s">
        <v>8</v>
      </c>
      <c r="S2" s="12" t="s">
        <v>18</v>
      </c>
      <c r="T2" s="12" t="s">
        <v>8</v>
      </c>
      <c r="U2" s="12" t="s">
        <v>18</v>
      </c>
      <c r="V2" s="12" t="s">
        <v>8</v>
      </c>
      <c r="W2" s="12" t="s">
        <v>18</v>
      </c>
      <c r="X2" s="12" t="s">
        <v>8</v>
      </c>
      <c r="Y2" s="12" t="s">
        <v>18</v>
      </c>
      <c r="Z2" s="12" t="s">
        <v>8</v>
      </c>
      <c r="AA2" s="8" t="s">
        <v>23</v>
      </c>
      <c r="AB2" s="8" t="s">
        <v>24</v>
      </c>
      <c r="AC2" s="13" t="s">
        <v>18</v>
      </c>
      <c r="AD2" s="13" t="s">
        <v>8</v>
      </c>
      <c r="AE2" s="8" t="s">
        <v>23</v>
      </c>
      <c r="AF2" s="8" t="s">
        <v>24</v>
      </c>
      <c r="AG2" s="9" t="s">
        <v>18</v>
      </c>
      <c r="AH2" s="9" t="s">
        <v>8</v>
      </c>
      <c r="AI2" s="10" t="s">
        <v>23</v>
      </c>
      <c r="AJ2" s="10" t="s">
        <v>24</v>
      </c>
    </row>
    <row r="3" spans="2:48" s="19" customFormat="1" ht="64.5" customHeight="1" x14ac:dyDescent="0.3">
      <c r="B3" s="3">
        <v>1</v>
      </c>
      <c r="C3" s="3" t="s">
        <v>11</v>
      </c>
      <c r="D3" s="3" t="s">
        <v>12</v>
      </c>
      <c r="E3" s="5">
        <v>0.29166666666666669</v>
      </c>
      <c r="F3" s="5">
        <v>0.75</v>
      </c>
      <c r="G3" s="3">
        <v>12.32</v>
      </c>
      <c r="H3" s="3" t="s">
        <v>20</v>
      </c>
      <c r="I3" s="3">
        <v>30.34</v>
      </c>
      <c r="J3" s="3" t="s">
        <v>19</v>
      </c>
      <c r="K3" s="3">
        <v>40.200000000000003</v>
      </c>
      <c r="L3" s="3" t="s">
        <v>21</v>
      </c>
      <c r="M3" s="3">
        <v>0</v>
      </c>
      <c r="N3" s="3" t="s">
        <v>46</v>
      </c>
      <c r="O3" s="3">
        <v>16.13</v>
      </c>
      <c r="P3" s="3" t="s">
        <v>40</v>
      </c>
      <c r="Q3" s="3">
        <v>15.34</v>
      </c>
      <c r="R3" s="3" t="s">
        <v>41</v>
      </c>
      <c r="S3" s="3">
        <v>16.12</v>
      </c>
      <c r="T3" s="3" t="s">
        <v>42</v>
      </c>
      <c r="U3" s="3">
        <v>16.12</v>
      </c>
      <c r="V3" s="3" t="s">
        <v>43</v>
      </c>
      <c r="W3" s="3">
        <v>15.23</v>
      </c>
      <c r="X3" s="3" t="s">
        <v>44</v>
      </c>
      <c r="Y3" s="3">
        <v>18.36</v>
      </c>
      <c r="Z3" s="3" t="s">
        <v>45</v>
      </c>
      <c r="AA3" s="3">
        <f>+G3+I3+K3+M3+O3+Q3+S3+U3+W3+Y3</f>
        <v>180.15999999999997</v>
      </c>
      <c r="AB3" s="3">
        <f t="shared" ref="AB3:AB12" si="0">+AA3/60</f>
        <v>3.0026666666666659</v>
      </c>
      <c r="AC3" s="3">
        <v>30</v>
      </c>
      <c r="AD3" s="3" t="s">
        <v>39</v>
      </c>
      <c r="AE3" s="3">
        <f>+AC3</f>
        <v>30</v>
      </c>
      <c r="AF3" s="7">
        <f t="shared" ref="AF3:AF12" si="1">+AE3/60</f>
        <v>0.5</v>
      </c>
      <c r="AG3" s="3">
        <v>405.65</v>
      </c>
      <c r="AH3" s="3" t="s">
        <v>89</v>
      </c>
      <c r="AI3" s="3">
        <f>+AG3</f>
        <v>405.65</v>
      </c>
      <c r="AJ3" s="3">
        <f t="shared" ref="AJ3:AJ12" si="2">+AI3/60</f>
        <v>6.7608333333333333</v>
      </c>
    </row>
    <row r="4" spans="2:48" s="19" customFormat="1" ht="64.5" customHeight="1" x14ac:dyDescent="0.3">
      <c r="B4" s="3">
        <v>2</v>
      </c>
      <c r="C4" s="3" t="s">
        <v>11</v>
      </c>
      <c r="D4" s="3" t="s">
        <v>12</v>
      </c>
      <c r="E4" s="5">
        <v>0.29166666666666669</v>
      </c>
      <c r="F4" s="5">
        <v>0.75</v>
      </c>
      <c r="G4" s="3">
        <v>9.24</v>
      </c>
      <c r="H4" s="3" t="s">
        <v>20</v>
      </c>
      <c r="I4" s="3">
        <v>31.13</v>
      </c>
      <c r="J4" s="3" t="s">
        <v>19</v>
      </c>
      <c r="K4" s="3">
        <v>39.36</v>
      </c>
      <c r="L4" s="3" t="s">
        <v>21</v>
      </c>
      <c r="M4" s="3">
        <v>0</v>
      </c>
      <c r="N4" s="3" t="s">
        <v>46</v>
      </c>
      <c r="O4" s="3">
        <v>10.17</v>
      </c>
      <c r="P4" s="3" t="s">
        <v>40</v>
      </c>
      <c r="Q4" s="3">
        <v>16.170000000000002</v>
      </c>
      <c r="R4" s="3" t="s">
        <v>41</v>
      </c>
      <c r="S4" s="3">
        <v>12.14</v>
      </c>
      <c r="T4" s="3" t="s">
        <v>42</v>
      </c>
      <c r="U4" s="3">
        <v>18.45</v>
      </c>
      <c r="V4" s="3" t="s">
        <v>43</v>
      </c>
      <c r="W4" s="3">
        <v>19.149999999999999</v>
      </c>
      <c r="X4" s="3" t="s">
        <v>44</v>
      </c>
      <c r="Y4" s="3">
        <v>17.14</v>
      </c>
      <c r="Z4" s="3" t="s">
        <v>45</v>
      </c>
      <c r="AA4" s="3">
        <f t="shared" ref="AA4:AA12" si="3">+G4+I4+K4+M4+O4+Q4+S4+U4+W4+Y4</f>
        <v>172.95</v>
      </c>
      <c r="AB4" s="3">
        <f t="shared" si="0"/>
        <v>2.8824999999999998</v>
      </c>
      <c r="AC4" s="3">
        <v>30</v>
      </c>
      <c r="AD4" s="3" t="s">
        <v>39</v>
      </c>
      <c r="AE4" s="3">
        <f t="shared" ref="AE4:AE12" si="4">+AC4</f>
        <v>30</v>
      </c>
      <c r="AF4" s="7">
        <f t="shared" si="1"/>
        <v>0.5</v>
      </c>
      <c r="AG4" s="3">
        <v>397.15</v>
      </c>
      <c r="AH4" s="3" t="s">
        <v>89</v>
      </c>
      <c r="AI4" s="3">
        <f t="shared" ref="AI4:AI12" si="5">+AG4</f>
        <v>397.15</v>
      </c>
      <c r="AJ4" s="3">
        <f t="shared" si="2"/>
        <v>6.6191666666666666</v>
      </c>
    </row>
    <row r="5" spans="2:48" s="19" customFormat="1" ht="64.5" customHeight="1" x14ac:dyDescent="0.3">
      <c r="B5" s="3">
        <v>3</v>
      </c>
      <c r="C5" s="3" t="s">
        <v>11</v>
      </c>
      <c r="D5" s="3" t="s">
        <v>12</v>
      </c>
      <c r="E5" s="5">
        <v>0.29166666666666669</v>
      </c>
      <c r="F5" s="5">
        <v>0.75</v>
      </c>
      <c r="G5" s="3">
        <v>13.11</v>
      </c>
      <c r="H5" s="3" t="s">
        <v>20</v>
      </c>
      <c r="I5" s="3">
        <v>28.23</v>
      </c>
      <c r="J5" s="3" t="s">
        <v>19</v>
      </c>
      <c r="K5" s="3">
        <v>38.24</v>
      </c>
      <c r="L5" s="3" t="s">
        <v>21</v>
      </c>
      <c r="M5" s="3">
        <v>0</v>
      </c>
      <c r="N5" s="3" t="s">
        <v>46</v>
      </c>
      <c r="O5" s="3">
        <v>17.13</v>
      </c>
      <c r="P5" s="3" t="s">
        <v>40</v>
      </c>
      <c r="Q5" s="3">
        <v>18.45</v>
      </c>
      <c r="R5" s="3" t="s">
        <v>41</v>
      </c>
      <c r="S5" s="3">
        <v>17.420000000000002</v>
      </c>
      <c r="T5" s="3" t="s">
        <v>42</v>
      </c>
      <c r="U5" s="3">
        <v>13.21</v>
      </c>
      <c r="V5" s="3" t="s">
        <v>43</v>
      </c>
      <c r="W5" s="3">
        <v>13.22</v>
      </c>
      <c r="X5" s="3" t="s">
        <v>44</v>
      </c>
      <c r="Y5" s="3">
        <v>19.12</v>
      </c>
      <c r="Z5" s="3" t="s">
        <v>45</v>
      </c>
      <c r="AA5" s="3">
        <f t="shared" si="3"/>
        <v>178.13000000000002</v>
      </c>
      <c r="AB5" s="3">
        <f t="shared" si="0"/>
        <v>2.9688333333333339</v>
      </c>
      <c r="AC5" s="3">
        <v>30</v>
      </c>
      <c r="AD5" s="3" t="s">
        <v>39</v>
      </c>
      <c r="AE5" s="3">
        <f t="shared" si="4"/>
        <v>30</v>
      </c>
      <c r="AF5" s="7">
        <f t="shared" si="1"/>
        <v>0.5</v>
      </c>
      <c r="AG5" s="3">
        <v>390.1</v>
      </c>
      <c r="AH5" s="3" t="s">
        <v>89</v>
      </c>
      <c r="AI5" s="3">
        <f t="shared" si="5"/>
        <v>390.1</v>
      </c>
      <c r="AJ5" s="3">
        <f t="shared" si="2"/>
        <v>6.5016666666666669</v>
      </c>
    </row>
    <row r="6" spans="2:48" s="19" customFormat="1" ht="64.5" customHeight="1" x14ac:dyDescent="0.3">
      <c r="B6" s="3">
        <v>4</v>
      </c>
      <c r="C6" s="3" t="s">
        <v>11</v>
      </c>
      <c r="D6" s="3" t="s">
        <v>12</v>
      </c>
      <c r="E6" s="5">
        <v>0.29166666666666669</v>
      </c>
      <c r="F6" s="5">
        <v>0.75</v>
      </c>
      <c r="G6" s="3">
        <v>11.12</v>
      </c>
      <c r="H6" s="3" t="s">
        <v>20</v>
      </c>
      <c r="I6" s="3">
        <v>29.15</v>
      </c>
      <c r="J6" s="3" t="s">
        <v>19</v>
      </c>
      <c r="K6" s="3">
        <v>45.26</v>
      </c>
      <c r="L6" s="3" t="s">
        <v>21</v>
      </c>
      <c r="M6" s="3">
        <v>0</v>
      </c>
      <c r="N6" s="3" t="s">
        <v>46</v>
      </c>
      <c r="O6" s="3">
        <v>12.17</v>
      </c>
      <c r="P6" s="3" t="s">
        <v>40</v>
      </c>
      <c r="Q6" s="3">
        <v>18.350000000000001</v>
      </c>
      <c r="R6" s="3" t="s">
        <v>41</v>
      </c>
      <c r="S6" s="3">
        <v>20.14</v>
      </c>
      <c r="T6" s="3" t="s">
        <v>42</v>
      </c>
      <c r="U6" s="3">
        <v>13.15</v>
      </c>
      <c r="V6" s="3" t="s">
        <v>43</v>
      </c>
      <c r="W6" s="3">
        <v>15.37</v>
      </c>
      <c r="X6" s="3" t="s">
        <v>44</v>
      </c>
      <c r="Y6" s="3">
        <v>19.12</v>
      </c>
      <c r="Z6" s="3" t="s">
        <v>45</v>
      </c>
      <c r="AA6" s="3">
        <f t="shared" si="3"/>
        <v>183.83</v>
      </c>
      <c r="AB6" s="3">
        <f t="shared" si="0"/>
        <v>3.0638333333333336</v>
      </c>
      <c r="AC6" s="3">
        <v>30</v>
      </c>
      <c r="AD6" s="3" t="s">
        <v>39</v>
      </c>
      <c r="AE6" s="3">
        <f t="shared" si="4"/>
        <v>30</v>
      </c>
      <c r="AF6" s="7">
        <f t="shared" si="1"/>
        <v>0.5</v>
      </c>
      <c r="AG6" s="3">
        <v>401.35</v>
      </c>
      <c r="AH6" s="3" t="s">
        <v>89</v>
      </c>
      <c r="AI6" s="3">
        <f t="shared" si="5"/>
        <v>401.35</v>
      </c>
      <c r="AJ6" s="3">
        <f t="shared" si="2"/>
        <v>6.6891666666666669</v>
      </c>
    </row>
    <row r="7" spans="2:48" s="19" customFormat="1" ht="64.5" customHeight="1" x14ac:dyDescent="0.3">
      <c r="B7" s="3">
        <v>5</v>
      </c>
      <c r="C7" s="3" t="s">
        <v>11</v>
      </c>
      <c r="D7" s="3" t="s">
        <v>12</v>
      </c>
      <c r="E7" s="5">
        <v>0.29166666666666669</v>
      </c>
      <c r="F7" s="5">
        <v>0.75</v>
      </c>
      <c r="G7" s="3">
        <v>10.31</v>
      </c>
      <c r="H7" s="3" t="s">
        <v>20</v>
      </c>
      <c r="I7" s="3">
        <v>31.12</v>
      </c>
      <c r="J7" s="3" t="s">
        <v>19</v>
      </c>
      <c r="K7" s="3">
        <v>27.13</v>
      </c>
      <c r="L7" s="3" t="s">
        <v>21</v>
      </c>
      <c r="M7" s="3">
        <v>0</v>
      </c>
      <c r="N7" s="3" t="s">
        <v>46</v>
      </c>
      <c r="O7" s="3">
        <v>11.32</v>
      </c>
      <c r="P7" s="3" t="s">
        <v>40</v>
      </c>
      <c r="Q7" s="3">
        <v>16.47</v>
      </c>
      <c r="R7" s="3" t="s">
        <v>41</v>
      </c>
      <c r="S7" s="3">
        <v>21.45</v>
      </c>
      <c r="T7" s="3" t="s">
        <v>42</v>
      </c>
      <c r="U7" s="3">
        <v>12.18</v>
      </c>
      <c r="V7" s="3" t="s">
        <v>43</v>
      </c>
      <c r="W7" s="3">
        <v>17.559999999999999</v>
      </c>
      <c r="X7" s="3" t="s">
        <v>44</v>
      </c>
      <c r="Y7" s="3">
        <v>19.54</v>
      </c>
      <c r="Z7" s="3" t="s">
        <v>45</v>
      </c>
      <c r="AA7" s="3">
        <f t="shared" si="3"/>
        <v>167.07999999999998</v>
      </c>
      <c r="AB7" s="3">
        <f t="shared" si="0"/>
        <v>2.7846666666666664</v>
      </c>
      <c r="AC7" s="3">
        <v>30</v>
      </c>
      <c r="AD7" s="3" t="s">
        <v>39</v>
      </c>
      <c r="AE7" s="3">
        <f t="shared" si="4"/>
        <v>30</v>
      </c>
      <c r="AF7" s="7">
        <f t="shared" si="1"/>
        <v>0.5</v>
      </c>
      <c r="AG7" s="3">
        <v>397.23</v>
      </c>
      <c r="AH7" s="3" t="s">
        <v>89</v>
      </c>
      <c r="AI7" s="3">
        <f t="shared" si="5"/>
        <v>397.23</v>
      </c>
      <c r="AJ7" s="3">
        <f t="shared" si="2"/>
        <v>6.6205000000000007</v>
      </c>
    </row>
    <row r="8" spans="2:48" s="19" customFormat="1" ht="64.5" customHeight="1" x14ac:dyDescent="0.3">
      <c r="B8" s="26">
        <v>6</v>
      </c>
      <c r="C8" s="26" t="s">
        <v>11</v>
      </c>
      <c r="D8" s="26" t="s">
        <v>12</v>
      </c>
      <c r="E8" s="27">
        <v>0.29166666666666669</v>
      </c>
      <c r="F8" s="27">
        <v>0.75</v>
      </c>
      <c r="G8" s="26">
        <v>12.34</v>
      </c>
      <c r="H8" s="26" t="s">
        <v>20</v>
      </c>
      <c r="I8" s="26">
        <v>13.17</v>
      </c>
      <c r="J8" s="26" t="s">
        <v>19</v>
      </c>
      <c r="K8" s="26">
        <v>17.2</v>
      </c>
      <c r="L8" s="26" t="s">
        <v>21</v>
      </c>
      <c r="M8" s="26">
        <v>452.34</v>
      </c>
      <c r="N8" s="26" t="s">
        <v>46</v>
      </c>
      <c r="O8" s="26">
        <v>17.23</v>
      </c>
      <c r="P8" s="26" t="s">
        <v>40</v>
      </c>
      <c r="Q8" s="26">
        <v>14.56</v>
      </c>
      <c r="R8" s="26" t="s">
        <v>41</v>
      </c>
      <c r="S8" s="26">
        <v>18.12</v>
      </c>
      <c r="T8" s="26" t="s">
        <v>42</v>
      </c>
      <c r="U8" s="26">
        <v>13</v>
      </c>
      <c r="V8" s="26" t="s">
        <v>43</v>
      </c>
      <c r="W8" s="26">
        <v>0</v>
      </c>
      <c r="X8" s="26" t="s">
        <v>44</v>
      </c>
      <c r="Y8" s="26">
        <v>0</v>
      </c>
      <c r="Z8" s="26" t="s">
        <v>45</v>
      </c>
      <c r="AA8" s="3">
        <f t="shared" si="3"/>
        <v>557.95999999999992</v>
      </c>
      <c r="AB8" s="26">
        <f t="shared" si="0"/>
        <v>9.2993333333333315</v>
      </c>
      <c r="AC8" s="26">
        <v>0</v>
      </c>
      <c r="AD8" s="26" t="s">
        <v>39</v>
      </c>
      <c r="AE8" s="26">
        <f t="shared" si="4"/>
        <v>0</v>
      </c>
      <c r="AF8" s="28">
        <f t="shared" si="1"/>
        <v>0</v>
      </c>
      <c r="AG8" s="26">
        <v>0</v>
      </c>
      <c r="AH8" s="3" t="s">
        <v>89</v>
      </c>
      <c r="AI8" s="3">
        <f t="shared" si="5"/>
        <v>0</v>
      </c>
      <c r="AJ8" s="26">
        <f t="shared" si="2"/>
        <v>0</v>
      </c>
    </row>
    <row r="9" spans="2:48" s="19" customFormat="1" ht="64.5" customHeight="1" x14ac:dyDescent="0.3">
      <c r="B9" s="3">
        <v>7</v>
      </c>
      <c r="C9" s="3" t="s">
        <v>11</v>
      </c>
      <c r="D9" s="3" t="s">
        <v>12</v>
      </c>
      <c r="E9" s="5">
        <v>0.29166666666666669</v>
      </c>
      <c r="F9" s="5">
        <v>0.75</v>
      </c>
      <c r="G9" s="3">
        <v>9.34</v>
      </c>
      <c r="H9" s="3" t="s">
        <v>20</v>
      </c>
      <c r="I9" s="3">
        <v>33.15</v>
      </c>
      <c r="J9" s="3" t="s">
        <v>19</v>
      </c>
      <c r="K9" s="3">
        <v>43.16</v>
      </c>
      <c r="L9" s="3" t="s">
        <v>21</v>
      </c>
      <c r="M9" s="3">
        <v>0</v>
      </c>
      <c r="N9" s="3" t="s">
        <v>46</v>
      </c>
      <c r="O9" s="3">
        <v>16.16</v>
      </c>
      <c r="P9" s="3" t="s">
        <v>40</v>
      </c>
      <c r="Q9" s="3">
        <v>12.46</v>
      </c>
      <c r="R9" s="3" t="s">
        <v>41</v>
      </c>
      <c r="S9" s="3">
        <v>15.36</v>
      </c>
      <c r="T9" s="3" t="s">
        <v>42</v>
      </c>
      <c r="U9" s="3">
        <v>12.15</v>
      </c>
      <c r="V9" s="3" t="s">
        <v>43</v>
      </c>
      <c r="W9" s="3">
        <v>19.149999999999999</v>
      </c>
      <c r="X9" s="3" t="s">
        <v>44</v>
      </c>
      <c r="Y9" s="3">
        <v>16.37</v>
      </c>
      <c r="Z9" s="3" t="s">
        <v>45</v>
      </c>
      <c r="AA9" s="3">
        <f t="shared" si="3"/>
        <v>177.3</v>
      </c>
      <c r="AB9" s="3">
        <f t="shared" si="0"/>
        <v>2.9550000000000001</v>
      </c>
      <c r="AC9" s="3">
        <v>30</v>
      </c>
      <c r="AD9" s="3" t="s">
        <v>39</v>
      </c>
      <c r="AE9" s="3">
        <f t="shared" si="4"/>
        <v>30</v>
      </c>
      <c r="AF9" s="7">
        <f t="shared" si="1"/>
        <v>0.5</v>
      </c>
      <c r="AG9" s="3">
        <v>403.12</v>
      </c>
      <c r="AH9" s="3" t="s">
        <v>89</v>
      </c>
      <c r="AI9" s="3">
        <f t="shared" si="5"/>
        <v>403.12</v>
      </c>
      <c r="AJ9" s="3">
        <f t="shared" si="2"/>
        <v>6.7186666666666666</v>
      </c>
    </row>
    <row r="10" spans="2:48" s="19" customFormat="1" ht="64.5" customHeight="1" x14ac:dyDescent="0.3">
      <c r="B10" s="3">
        <v>8</v>
      </c>
      <c r="C10" s="3" t="s">
        <v>11</v>
      </c>
      <c r="D10" s="3" t="s">
        <v>12</v>
      </c>
      <c r="E10" s="5">
        <v>0.29166666666666669</v>
      </c>
      <c r="F10" s="5">
        <v>0.75</v>
      </c>
      <c r="G10" s="3">
        <v>14.35</v>
      </c>
      <c r="H10" s="3" t="s">
        <v>20</v>
      </c>
      <c r="I10" s="3">
        <v>26.23</v>
      </c>
      <c r="J10" s="3" t="s">
        <v>19</v>
      </c>
      <c r="K10" s="3">
        <v>39.15</v>
      </c>
      <c r="L10" s="3" t="s">
        <v>21</v>
      </c>
      <c r="M10" s="3">
        <v>0</v>
      </c>
      <c r="N10" s="3" t="s">
        <v>46</v>
      </c>
      <c r="O10" s="3">
        <v>11.36</v>
      </c>
      <c r="P10" s="3" t="s">
        <v>40</v>
      </c>
      <c r="Q10" s="3">
        <v>19.36</v>
      </c>
      <c r="R10" s="3" t="s">
        <v>41</v>
      </c>
      <c r="S10" s="3">
        <v>21.25</v>
      </c>
      <c r="T10" s="3" t="s">
        <v>42</v>
      </c>
      <c r="U10" s="3">
        <v>12.07</v>
      </c>
      <c r="V10" s="3" t="s">
        <v>43</v>
      </c>
      <c r="W10" s="3">
        <v>18.079999999999998</v>
      </c>
      <c r="X10" s="3" t="s">
        <v>44</v>
      </c>
      <c r="Y10" s="3">
        <v>13.11</v>
      </c>
      <c r="Z10" s="3" t="s">
        <v>45</v>
      </c>
      <c r="AA10" s="3">
        <f t="shared" si="3"/>
        <v>174.95999999999998</v>
      </c>
      <c r="AB10" s="3">
        <f t="shared" si="0"/>
        <v>2.9159999999999995</v>
      </c>
      <c r="AC10" s="3">
        <v>30</v>
      </c>
      <c r="AD10" s="3" t="s">
        <v>39</v>
      </c>
      <c r="AE10" s="3">
        <f t="shared" si="4"/>
        <v>30</v>
      </c>
      <c r="AF10" s="7">
        <f t="shared" si="1"/>
        <v>0.5</v>
      </c>
      <c r="AG10" s="3">
        <v>407.12</v>
      </c>
      <c r="AH10" s="3" t="s">
        <v>89</v>
      </c>
      <c r="AI10" s="3">
        <f t="shared" si="5"/>
        <v>407.12</v>
      </c>
      <c r="AJ10" s="3">
        <f t="shared" si="2"/>
        <v>6.785333333333333</v>
      </c>
    </row>
    <row r="11" spans="2:48" s="19" customFormat="1" ht="64.5" customHeight="1" x14ac:dyDescent="0.3">
      <c r="B11" s="3">
        <v>9</v>
      </c>
      <c r="C11" s="3" t="s">
        <v>11</v>
      </c>
      <c r="D11" s="3" t="s">
        <v>12</v>
      </c>
      <c r="E11" s="5">
        <v>0.29166666666666669</v>
      </c>
      <c r="F11" s="5">
        <v>0.75</v>
      </c>
      <c r="G11" s="3">
        <v>10.57</v>
      </c>
      <c r="H11" s="3" t="s">
        <v>20</v>
      </c>
      <c r="I11" s="3">
        <v>30.37</v>
      </c>
      <c r="J11" s="3" t="s">
        <v>19</v>
      </c>
      <c r="K11" s="3">
        <v>37.229999999999997</v>
      </c>
      <c r="L11" s="3" t="s">
        <v>21</v>
      </c>
      <c r="M11" s="3">
        <v>0</v>
      </c>
      <c r="N11" s="3" t="s">
        <v>46</v>
      </c>
      <c r="O11" s="3">
        <v>9.35</v>
      </c>
      <c r="P11" s="3" t="s">
        <v>40</v>
      </c>
      <c r="Q11" s="3">
        <v>15.53</v>
      </c>
      <c r="R11" s="3" t="s">
        <v>41</v>
      </c>
      <c r="S11" s="3">
        <v>14.12</v>
      </c>
      <c r="T11" s="3" t="s">
        <v>42</v>
      </c>
      <c r="U11" s="3">
        <v>15.46</v>
      </c>
      <c r="V11" s="3" t="s">
        <v>43</v>
      </c>
      <c r="W11" s="3">
        <v>13.17</v>
      </c>
      <c r="X11" s="3" t="s">
        <v>44</v>
      </c>
      <c r="Y11" s="3">
        <v>19.47</v>
      </c>
      <c r="Z11" s="3" t="s">
        <v>45</v>
      </c>
      <c r="AA11" s="3">
        <f t="shared" si="3"/>
        <v>165.26999999999998</v>
      </c>
      <c r="AB11" s="3">
        <f t="shared" si="0"/>
        <v>2.7544999999999997</v>
      </c>
      <c r="AC11" s="3">
        <v>30</v>
      </c>
      <c r="AD11" s="3" t="s">
        <v>39</v>
      </c>
      <c r="AE11" s="3">
        <f t="shared" si="4"/>
        <v>30</v>
      </c>
      <c r="AF11" s="7">
        <f t="shared" si="1"/>
        <v>0.5</v>
      </c>
      <c r="AG11" s="3">
        <v>400.47</v>
      </c>
      <c r="AH11" s="3" t="s">
        <v>89</v>
      </c>
      <c r="AI11" s="3">
        <f t="shared" si="5"/>
        <v>400.47</v>
      </c>
      <c r="AJ11" s="3">
        <f t="shared" si="2"/>
        <v>6.6745000000000001</v>
      </c>
    </row>
    <row r="12" spans="2:48" s="19" customFormat="1" ht="64.5" customHeight="1" x14ac:dyDescent="0.3">
      <c r="B12" s="3">
        <v>10</v>
      </c>
      <c r="C12" s="3" t="s">
        <v>11</v>
      </c>
      <c r="D12" s="3" t="s">
        <v>12</v>
      </c>
      <c r="E12" s="5">
        <v>0.29166666666666669</v>
      </c>
      <c r="F12" s="5">
        <v>0.75</v>
      </c>
      <c r="G12" s="3">
        <v>9.56</v>
      </c>
      <c r="H12" s="3" t="s">
        <v>20</v>
      </c>
      <c r="I12" s="3">
        <v>29.45</v>
      </c>
      <c r="J12" s="3" t="s">
        <v>19</v>
      </c>
      <c r="K12" s="3">
        <v>42.36</v>
      </c>
      <c r="L12" s="3" t="s">
        <v>21</v>
      </c>
      <c r="M12" s="3">
        <v>0</v>
      </c>
      <c r="N12" s="3" t="s">
        <v>46</v>
      </c>
      <c r="O12" s="3">
        <v>8.35</v>
      </c>
      <c r="P12" s="3" t="s">
        <v>40</v>
      </c>
      <c r="Q12" s="3">
        <v>8.39</v>
      </c>
      <c r="R12" s="3" t="s">
        <v>41</v>
      </c>
      <c r="S12" s="3">
        <v>17.14</v>
      </c>
      <c r="T12" s="3" t="s">
        <v>42</v>
      </c>
      <c r="U12" s="3">
        <v>11.1</v>
      </c>
      <c r="V12" s="3" t="s">
        <v>43</v>
      </c>
      <c r="W12" s="3">
        <v>12.34</v>
      </c>
      <c r="X12" s="3" t="s">
        <v>44</v>
      </c>
      <c r="Y12" s="3">
        <v>12.1</v>
      </c>
      <c r="Z12" s="3" t="s">
        <v>45</v>
      </c>
      <c r="AA12" s="3">
        <f t="shared" si="3"/>
        <v>150.79</v>
      </c>
      <c r="AB12" s="3">
        <f t="shared" si="0"/>
        <v>2.5131666666666663</v>
      </c>
      <c r="AC12" s="3">
        <v>30</v>
      </c>
      <c r="AD12" s="3" t="s">
        <v>39</v>
      </c>
      <c r="AE12" s="3">
        <f t="shared" si="4"/>
        <v>30</v>
      </c>
      <c r="AF12" s="7">
        <f t="shared" si="1"/>
        <v>0.5</v>
      </c>
      <c r="AG12" s="3">
        <v>403.4</v>
      </c>
      <c r="AH12" s="3" t="s">
        <v>89</v>
      </c>
      <c r="AI12" s="3">
        <f t="shared" si="5"/>
        <v>403.4</v>
      </c>
      <c r="AJ12" s="3">
        <f t="shared" si="2"/>
        <v>6.7233333333333327</v>
      </c>
    </row>
    <row r="13" spans="2:48" x14ac:dyDescent="0.3">
      <c r="Q13"/>
      <c r="R13"/>
      <c r="S13"/>
      <c r="T13"/>
      <c r="U13"/>
      <c r="V13"/>
      <c r="W13"/>
      <c r="X13"/>
      <c r="Y13"/>
      <c r="Z13" s="21" t="s">
        <v>47</v>
      </c>
      <c r="AA13" s="21">
        <f>+SUM(AA3:AA12)</f>
        <v>2108.4300000000003</v>
      </c>
      <c r="AB13" s="21">
        <f>+SUM(AB3:AB12)</f>
        <v>35.140499999999989</v>
      </c>
      <c r="AD13" s="21" t="s">
        <v>47</v>
      </c>
      <c r="AE13" s="21">
        <f>+SUM(AE3:AE12)</f>
        <v>270</v>
      </c>
      <c r="AF13" s="22">
        <f>+SUM(AF3:AF12)</f>
        <v>4.5</v>
      </c>
      <c r="AH13" s="21" t="s">
        <v>47</v>
      </c>
      <c r="AI13" s="21">
        <f>+SUM(AI3:AI12)</f>
        <v>3605.5899999999997</v>
      </c>
      <c r="AJ13" s="21">
        <f>+SUM(AJ3:AJ12)</f>
        <v>60.093166666666662</v>
      </c>
      <c r="AK13"/>
      <c r="AL13"/>
      <c r="AM13"/>
      <c r="AN13"/>
      <c r="AO13"/>
      <c r="AP13"/>
      <c r="AQ13"/>
      <c r="AR13"/>
      <c r="AS13"/>
    </row>
    <row r="14" spans="2:48" x14ac:dyDescent="0.3">
      <c r="Q14"/>
      <c r="R14"/>
      <c r="S14"/>
      <c r="T14"/>
      <c r="U14"/>
      <c r="V14"/>
      <c r="W14"/>
      <c r="X14"/>
      <c r="Y14"/>
      <c r="Z14" s="21" t="s">
        <v>48</v>
      </c>
      <c r="AA14" s="21">
        <f>+AVERAGE(AA3:AA12)</f>
        <v>210.84300000000002</v>
      </c>
      <c r="AB14" s="21">
        <f>+AVERAGE(AB3:AB12)</f>
        <v>3.5140499999999988</v>
      </c>
      <c r="AD14" s="21" t="s">
        <v>48</v>
      </c>
      <c r="AE14" s="21">
        <f>+AVERAGE(AE3:AE12)</f>
        <v>27</v>
      </c>
      <c r="AF14" s="21">
        <f>+AVERAGE(AF3:AF12)</f>
        <v>0.45</v>
      </c>
      <c r="AH14" s="21" t="s">
        <v>48</v>
      </c>
      <c r="AI14" s="21">
        <f>+AVERAGE(AI3:AI12)</f>
        <v>360.55899999999997</v>
      </c>
      <c r="AJ14" s="21">
        <f>+AVERAGE(AJ3:AJ12)</f>
        <v>6.009316666666666</v>
      </c>
      <c r="AK14"/>
      <c r="AL14"/>
      <c r="AM14"/>
      <c r="AN14"/>
      <c r="AO14"/>
      <c r="AP14"/>
      <c r="AQ14"/>
      <c r="AR14"/>
      <c r="AS14"/>
    </row>
    <row r="15" spans="2:48" x14ac:dyDescent="0.3">
      <c r="Q15"/>
      <c r="R15"/>
      <c r="S15"/>
      <c r="T15"/>
      <c r="U15"/>
      <c r="V15"/>
      <c r="W15"/>
      <c r="X15"/>
      <c r="Y15"/>
      <c r="Z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</row>
    <row r="16" spans="2:48" x14ac:dyDescent="0.3">
      <c r="Q16"/>
      <c r="R16"/>
      <c r="S16"/>
      <c r="T16"/>
      <c r="U16"/>
      <c r="V16"/>
      <c r="W16"/>
      <c r="X16"/>
      <c r="Y16"/>
      <c r="Z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</row>
    <row r="17" spans="32:32" customFormat="1" x14ac:dyDescent="0.3">
      <c r="AF17">
        <f>+AB14+AF14+AJ14</f>
        <v>9.9733666666666654</v>
      </c>
    </row>
    <row r="18" spans="32:32" customFormat="1" x14ac:dyDescent="0.3"/>
    <row r="19" spans="32:32" customFormat="1" x14ac:dyDescent="0.3"/>
    <row r="20" spans="32:32" customFormat="1" x14ac:dyDescent="0.3"/>
    <row r="21" spans="32:32" customFormat="1" x14ac:dyDescent="0.3"/>
    <row r="22" spans="32:32" customFormat="1" x14ac:dyDescent="0.3"/>
    <row r="23" spans="32:32" customFormat="1" x14ac:dyDescent="0.3"/>
    <row r="24" spans="32:32" customFormat="1" x14ac:dyDescent="0.3"/>
    <row r="25" spans="32:32" customFormat="1" x14ac:dyDescent="0.3"/>
    <row r="26" spans="32:32" customFormat="1" x14ac:dyDescent="0.3"/>
    <row r="27" spans="32:32" customFormat="1" x14ac:dyDescent="0.3"/>
    <row r="28" spans="32:32" customFormat="1" x14ac:dyDescent="0.3"/>
    <row r="29" spans="32:32" customFormat="1" x14ac:dyDescent="0.3"/>
    <row r="30" spans="32:32" customFormat="1" x14ac:dyDescent="0.3"/>
    <row r="31" spans="32:32" customFormat="1" x14ac:dyDescent="0.3"/>
    <row r="32" spans="32:32" customFormat="1" x14ac:dyDescent="0.3"/>
  </sheetData>
  <mergeCells count="3">
    <mergeCell ref="G1:AB1"/>
    <mergeCell ref="AC1:AF1"/>
    <mergeCell ref="AG1:A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F84A-584C-436A-B28A-4B372C90F734}">
  <dimension ref="B1:J14"/>
  <sheetViews>
    <sheetView tabSelected="1" workbookViewId="0">
      <selection activeCell="B9" sqref="B9:J14"/>
    </sheetView>
  </sheetViews>
  <sheetFormatPr baseColWidth="10" defaultRowHeight="14.4" x14ac:dyDescent="0.3"/>
  <cols>
    <col min="3" max="3" width="14.6640625" customWidth="1"/>
    <col min="4" max="6" width="15.5546875" customWidth="1"/>
    <col min="7" max="7" width="18.44140625" customWidth="1"/>
    <col min="8" max="8" width="17.6640625" customWidth="1"/>
    <col min="9" max="10" width="15.5546875" customWidth="1"/>
  </cols>
  <sheetData>
    <row r="1" spans="2:10" ht="15.6" x14ac:dyDescent="0.3">
      <c r="C1" s="42" t="s">
        <v>67</v>
      </c>
      <c r="D1" s="42"/>
      <c r="E1" s="42"/>
      <c r="F1" s="42"/>
      <c r="G1" s="42"/>
      <c r="H1" s="42"/>
      <c r="I1" s="42"/>
      <c r="J1" s="42"/>
    </row>
    <row r="2" spans="2:10" s="18" customFormat="1" ht="39.75" customHeight="1" x14ac:dyDescent="0.3">
      <c r="B2" s="23"/>
      <c r="C2" s="24" t="s">
        <v>57</v>
      </c>
      <c r="D2" s="24" t="s">
        <v>58</v>
      </c>
      <c r="E2" s="24" t="s">
        <v>52</v>
      </c>
      <c r="F2" s="24" t="s">
        <v>53</v>
      </c>
      <c r="G2" s="24" t="s">
        <v>55</v>
      </c>
      <c r="H2" s="24" t="s">
        <v>56</v>
      </c>
      <c r="I2" s="24" t="s">
        <v>49</v>
      </c>
      <c r="J2" s="24" t="s">
        <v>50</v>
      </c>
    </row>
    <row r="3" spans="2:10" x14ac:dyDescent="0.3">
      <c r="B3" s="20" t="s">
        <v>51</v>
      </c>
      <c r="C3" s="20">
        <f>+'Tiempos  Extrusión'!P33</f>
        <v>2729.9999999999995</v>
      </c>
      <c r="D3" s="20">
        <f>+'Tiempos  Extrusión'!Q33</f>
        <v>45.499999999999993</v>
      </c>
      <c r="E3" s="20">
        <f>+'Tiempos  Extrusión'!V33</f>
        <v>1100</v>
      </c>
      <c r="F3" s="20">
        <f>+'Tiempos  Extrusión'!W33</f>
        <v>18.333333333333332</v>
      </c>
      <c r="G3" s="20">
        <f>+'Tiempos  Extrusión'!AH33</f>
        <v>14040.319999999996</v>
      </c>
      <c r="H3" s="20">
        <f>+'Tiempos  Extrusión'!AI33</f>
        <v>234.00533333333334</v>
      </c>
      <c r="I3" s="20">
        <f>+C3+E3+G3</f>
        <v>17870.319999999996</v>
      </c>
      <c r="J3" s="20">
        <f>+D3+F3+H3</f>
        <v>297.83866666666665</v>
      </c>
    </row>
    <row r="4" spans="2:10" x14ac:dyDescent="0.3">
      <c r="B4" s="20" t="s">
        <v>54</v>
      </c>
      <c r="C4" s="20">
        <f>+'Tiempos Sellado'!U31</f>
        <v>3908.9600000000005</v>
      </c>
      <c r="D4" s="20">
        <f>+'Tiempos Sellado'!V31</f>
        <v>65.149333333333331</v>
      </c>
      <c r="E4" s="20">
        <f>+'Tiempos Sellado'!Y31</f>
        <v>880</v>
      </c>
      <c r="F4" s="20">
        <f>+'Tiempos Sellado'!Z31</f>
        <v>14.666666666666666</v>
      </c>
      <c r="G4" s="20">
        <f>+'Tiempos Sellado'!AQ31</f>
        <v>11871.079999999998</v>
      </c>
      <c r="H4" s="20">
        <f>+'Tiempos Sellado'!AR31</f>
        <v>197.85133333333332</v>
      </c>
      <c r="I4" s="20">
        <f t="shared" ref="I4:I5" si="0">+C4+E4+G4</f>
        <v>16660.04</v>
      </c>
      <c r="J4" s="20">
        <f t="shared" ref="J4:J5" si="1">+D4+F4+H4</f>
        <v>277.66733333333332</v>
      </c>
    </row>
    <row r="5" spans="2:10" x14ac:dyDescent="0.3">
      <c r="B5" s="20" t="s">
        <v>12</v>
      </c>
      <c r="C5" s="20">
        <f>+'Tiempos  Impresión'!AA13</f>
        <v>2108.4300000000003</v>
      </c>
      <c r="D5" s="20">
        <f>+'Tiempos  Impresión'!AB13</f>
        <v>35.140499999999989</v>
      </c>
      <c r="E5" s="20">
        <f>+'Tiempos  Impresión'!AE13</f>
        <v>270</v>
      </c>
      <c r="F5" s="20">
        <f>+'Tiempos  Impresión'!AF13</f>
        <v>4.5</v>
      </c>
      <c r="G5" s="20">
        <f>+'Tiempos  Impresión'!AI13</f>
        <v>3605.5899999999997</v>
      </c>
      <c r="H5" s="20">
        <f>+'Tiempos  Impresión'!AJ13</f>
        <v>60.093166666666662</v>
      </c>
      <c r="I5" s="20">
        <f t="shared" si="0"/>
        <v>5984.02</v>
      </c>
      <c r="J5" s="20">
        <f t="shared" si="1"/>
        <v>99.73366666666665</v>
      </c>
    </row>
    <row r="6" spans="2:10" x14ac:dyDescent="0.3">
      <c r="B6" s="21" t="s">
        <v>69</v>
      </c>
      <c r="C6" s="21">
        <f>+SUM(C3:C5)</f>
        <v>8747.39</v>
      </c>
      <c r="D6" s="21">
        <f t="shared" ref="D6:J6" si="2">+SUM(D3:D5)</f>
        <v>145.78983333333332</v>
      </c>
      <c r="E6" s="21">
        <f t="shared" si="2"/>
        <v>2250</v>
      </c>
      <c r="F6" s="21">
        <f t="shared" si="2"/>
        <v>37.5</v>
      </c>
      <c r="G6" s="21">
        <f t="shared" si="2"/>
        <v>29516.989999999994</v>
      </c>
      <c r="H6" s="21">
        <f t="shared" si="2"/>
        <v>491.94983333333334</v>
      </c>
      <c r="I6" s="21">
        <f t="shared" si="2"/>
        <v>40514.380000000005</v>
      </c>
      <c r="J6" s="21">
        <f t="shared" si="2"/>
        <v>675.23966666666661</v>
      </c>
    </row>
    <row r="9" spans="2:10" ht="15.6" x14ac:dyDescent="0.3">
      <c r="C9" s="43" t="s">
        <v>68</v>
      </c>
      <c r="D9" s="44"/>
      <c r="E9" s="44"/>
      <c r="F9" s="44"/>
      <c r="G9" s="44"/>
      <c r="H9" s="44"/>
      <c r="I9" s="44"/>
      <c r="J9" s="45"/>
    </row>
    <row r="10" spans="2:10" ht="43.2" x14ac:dyDescent="0.3">
      <c r="B10" s="23"/>
      <c r="C10" s="25" t="s">
        <v>59</v>
      </c>
      <c r="D10" s="25" t="s">
        <v>60</v>
      </c>
      <c r="E10" s="25" t="s">
        <v>61</v>
      </c>
      <c r="F10" s="25" t="s">
        <v>62</v>
      </c>
      <c r="G10" s="25" t="s">
        <v>63</v>
      </c>
      <c r="H10" s="25" t="s">
        <v>64</v>
      </c>
      <c r="I10" s="25" t="s">
        <v>65</v>
      </c>
      <c r="J10" s="25" t="s">
        <v>66</v>
      </c>
    </row>
    <row r="11" spans="2:10" x14ac:dyDescent="0.3">
      <c r="B11" s="20" t="s">
        <v>51</v>
      </c>
      <c r="C11" s="20">
        <f>+'Tiempos  Extrusión'!P34</f>
        <v>90.999999999999986</v>
      </c>
      <c r="D11" s="20">
        <f>+'Tiempos  Extrusión'!Q34</f>
        <v>1.5166666666666664</v>
      </c>
      <c r="E11" s="20">
        <f>+'Tiempos  Extrusión'!V34</f>
        <v>36.666666666666664</v>
      </c>
      <c r="F11" s="20">
        <f>+'Tiempos  Extrusión'!W34</f>
        <v>0.61111111111111105</v>
      </c>
      <c r="G11" s="20">
        <f>+'Tiempos  Extrusión'!AH34</f>
        <v>468.01066666666651</v>
      </c>
      <c r="H11" s="20">
        <f>+'Tiempos  Extrusión'!AI34</f>
        <v>7.8001777777777779</v>
      </c>
      <c r="I11" s="20">
        <f>+C11+E11+G11</f>
        <v>595.67733333333319</v>
      </c>
      <c r="J11" s="20">
        <f>+D11+F11+H11</f>
        <v>9.9279555555555561</v>
      </c>
    </row>
    <row r="12" spans="2:10" x14ac:dyDescent="0.3">
      <c r="B12" s="20" t="s">
        <v>54</v>
      </c>
      <c r="C12" s="20">
        <f>+'Tiempos Sellado'!U32</f>
        <v>139.6057142857143</v>
      </c>
      <c r="D12" s="20">
        <f>+'Tiempos Sellado'!V32</f>
        <v>2.3267619047619048</v>
      </c>
      <c r="E12" s="20">
        <f>+'Tiempos Sellado'!Y32</f>
        <v>31.428571428571427</v>
      </c>
      <c r="F12" s="20">
        <f>+'Tiempos Sellado'!Z32</f>
        <v>0.52380952380952384</v>
      </c>
      <c r="G12" s="20">
        <f>+'Tiempos Sellado'!AQ32</f>
        <v>423.96714285714279</v>
      </c>
      <c r="H12" s="20">
        <f>+'Tiempos Sellado'!AR32</f>
        <v>7.066119047619047</v>
      </c>
      <c r="I12" s="20">
        <f t="shared" ref="I12:I13" si="3">+C12+E12+G12</f>
        <v>595.00142857142851</v>
      </c>
      <c r="J12" s="20">
        <f t="shared" ref="J12:J13" si="4">+D12+F12+H12</f>
        <v>9.9166904761904746</v>
      </c>
    </row>
    <row r="13" spans="2:10" x14ac:dyDescent="0.3">
      <c r="B13" s="20" t="s">
        <v>12</v>
      </c>
      <c r="C13" s="20">
        <f>+'Tiempos  Impresión'!AA14</f>
        <v>210.84300000000002</v>
      </c>
      <c r="D13" s="20">
        <f>+'Tiempos  Impresión'!AB14</f>
        <v>3.5140499999999988</v>
      </c>
      <c r="E13" s="20">
        <f>+'Tiempos  Impresión'!AE14</f>
        <v>27</v>
      </c>
      <c r="F13" s="20">
        <f>+'Tiempos  Impresión'!AF14</f>
        <v>0.45</v>
      </c>
      <c r="G13" s="20">
        <f>+'Tiempos  Impresión'!AI14</f>
        <v>360.55899999999997</v>
      </c>
      <c r="H13" s="20">
        <f>+'Tiempos  Impresión'!AJ14</f>
        <v>6.009316666666666</v>
      </c>
      <c r="I13" s="20">
        <f t="shared" si="3"/>
        <v>598.40200000000004</v>
      </c>
      <c r="J13" s="20">
        <f t="shared" si="4"/>
        <v>9.9733666666666654</v>
      </c>
    </row>
    <row r="14" spans="2:10" x14ac:dyDescent="0.3">
      <c r="B14" s="21" t="s">
        <v>69</v>
      </c>
      <c r="C14" s="21">
        <f>+SUM(C11:C13)</f>
        <v>441.44871428571429</v>
      </c>
      <c r="D14" s="21">
        <f t="shared" ref="D14" si="5">+SUM(D11:D13)</f>
        <v>7.3574785714285706</v>
      </c>
      <c r="E14" s="21">
        <f t="shared" ref="E14" si="6">+SUM(E11:E13)</f>
        <v>95.095238095238088</v>
      </c>
      <c r="F14" s="21">
        <f t="shared" ref="F14" si="7">+SUM(F11:F13)</f>
        <v>1.5849206349206348</v>
      </c>
      <c r="G14" s="21">
        <f t="shared" ref="G14" si="8">+SUM(G11:G13)</f>
        <v>1252.5368095238093</v>
      </c>
      <c r="H14" s="21">
        <f t="shared" ref="H14" si="9">+SUM(H11:H13)</f>
        <v>20.87561349206349</v>
      </c>
      <c r="I14" s="21">
        <f t="shared" ref="I14" si="10">+SUM(I11:I13)</f>
        <v>1789.0807619047619</v>
      </c>
      <c r="J14" s="21">
        <f t="shared" ref="J14" si="11">+SUM(J11:J13)</f>
        <v>29.818012698412694</v>
      </c>
    </row>
  </sheetData>
  <mergeCells count="2">
    <mergeCell ref="C1:J1"/>
    <mergeCell ref="C9:J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Tiempos  Extrusión</vt:lpstr>
      <vt:lpstr>Tiempos Sellado</vt:lpstr>
      <vt:lpstr>Tiempos  Impresión</vt:lpstr>
      <vt:lpstr>Tiempos 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cristian david angarita mira</cp:lastModifiedBy>
  <dcterms:created xsi:type="dcterms:W3CDTF">2024-02-21T21:12:10Z</dcterms:created>
  <dcterms:modified xsi:type="dcterms:W3CDTF">2025-01-27T00:51:34Z</dcterms:modified>
</cp:coreProperties>
</file>